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8" windowWidth="15600" windowHeight="8016" activeTab="1"/>
  </bookViews>
  <sheets>
    <sheet name="2015" sheetId="1" r:id="rId1"/>
    <sheet name="2016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D23" i="2"/>
  <c r="C26" s="1"/>
  <c r="D14"/>
  <c r="H23"/>
  <c r="H37"/>
  <c r="H30"/>
  <c r="D37"/>
  <c r="D30"/>
  <c r="J96" i="1"/>
  <c r="J89"/>
  <c r="J12"/>
  <c r="E96"/>
  <c r="E89"/>
  <c r="E12"/>
  <c r="E97"/>
  <c r="J97"/>
  <c r="J98"/>
  <c r="H38" i="2" l="1"/>
  <c r="D38"/>
  <c r="D39" s="1"/>
</calcChain>
</file>

<file path=xl/sharedStrings.xml><?xml version="1.0" encoding="utf-8"?>
<sst xmlns="http://schemas.openxmlformats.org/spreadsheetml/2006/main" count="350" uniqueCount="147">
  <si>
    <t>RESOLUÇÃO CFC Nº 1479, DE 20 DE ABRIL DE 2015 (ART 10º)</t>
  </si>
  <si>
    <t>RECEITAS</t>
  </si>
  <si>
    <t>DESPESAS</t>
  </si>
  <si>
    <t>CONTA CONTÁBIL</t>
  </si>
  <si>
    <t>DETALHAMENTO DA RECEITA</t>
  </si>
  <si>
    <t>R$</t>
  </si>
  <si>
    <t>DETALHAMENTO DO SERVIÇO CONTRATADO OU PRODUTO ADQUIRIDO</t>
  </si>
  <si>
    <t>RECURSOS ARRECADADOS</t>
  </si>
  <si>
    <t>DESPESAS COBERTAS COM VALORES ARRECADADOS</t>
  </si>
  <si>
    <t>SUB-TOTAL</t>
  </si>
  <si>
    <t>RECURSOS PROVENIENTES DO EXAME DE SUFICIÊNCIA</t>
  </si>
  <si>
    <t>DESPESAS COBERTAS COM RECURSOS PROVENIENTES DO EXAME DE SUFICIÊNCIA</t>
  </si>
  <si>
    <t>RECURSOS PREVISTOS NO ORÇAMENTO</t>
  </si>
  <si>
    <t>DESPESAS PREVISTAS NO ORÇAMENTO</t>
  </si>
  <si>
    <t>TOTAL RECEITAS</t>
  </si>
  <si>
    <t>TOTAL DESPESAS</t>
  </si>
  <si>
    <t>RESULTADO FINAL DO EVENTO</t>
  </si>
  <si>
    <t>PRESTAÇÃO DE CONTAS DO CONSELHO REGIONAL DE CONTABILIDADE DO CEARÁ</t>
  </si>
  <si>
    <t>1.1.1.1.07.04.005</t>
  </si>
  <si>
    <t>VALOR REF. EMISSÃO CH 850001 EM
FAVOR DE FELLIPE MATOS GUERRA REF
INSTRUTORIA CURSO "CRUZAMENTO DE
INFORMAÇÕES DA RECEITA FEDERAL
(DCTFx EFDCONTRUICOESxPER/
DCOMPxDIPJxLALU
RxFCONTxSPED CONTABIL DIAS 18 A 20
DE MAIO/2015</t>
  </si>
  <si>
    <t>DATA</t>
  </si>
  <si>
    <t>VALOR REF. EMISSÃO CH 850003 RPA
FELIPE MATOS GUERRA PALESTRA
"CRUZAMENTOS DE INFORMAÇÕES
FISCAIS (NF-E x EFD ICMS-IPI x
CONTRIBUIÇOES x FCONTx ECDxECF</t>
  </si>
  <si>
    <t>VALOR REF. EMISSÃO CH 850002 RPA
FERNANDO ANTONIO JUSTA CURSO
"CONTROLE INTERNO NA
ADMINISTRAÇÃO PUBLICA - DEFINIÇÕES
E APLICABILIDADE</t>
  </si>
  <si>
    <t>VALOR REF. EMISSÃO CH 850004 RPA
MARLUCIA FERREIRA VIANA CURSO
"SPED-PIS/COFINS CONTRIBUIÇÕES
TEORIA E PRATICA"</t>
  </si>
  <si>
    <t>VALOR REF. EMISSÃO CH 850006 EM
FAVOR DE FELLIPE MATOS GUERRA
PALESTRA "CRUZAMENTOS DE
INFORMAÇÕES FISCAIS (NF-ExEFD
ICMSIPIxCONTRIBUICOESxFCONTxECDxECF)</t>
  </si>
  <si>
    <t>VALOR REF. EMISSÃO CH 850005 EM
FAVOR DE GILSON FERNANDO
FERREIRA REF CURSO "DESONERAÇÃO
DA FOLHA DE PAGAMENTO NA PRATICA
- INSS SOBRE A RECEITA BRUTA</t>
  </si>
  <si>
    <t>VALOR REF. COMPROVANTE DE
TRANSFERENCIA ENTRE C/C CFE NFS-E
276 INOCONT CONSULTORIA E
TREINAMENTO S/S</t>
  </si>
  <si>
    <t>VALOR REF. COMPROVANTE DE
TRANSFERENCIA ENTRE C/C FAV. LUIZ
ANTONIO CAMBOIM REF RPA
PALESTRA:TERCEIRO SETOR</t>
  </si>
  <si>
    <t>VALOR REF. EMISSÃO CH 850009 FAV.
BRUM CONSULT ASSOCIADOS LTDA
CFE NFS-E 195</t>
  </si>
  <si>
    <t>VALOR REF. EMISSAO CH 850010 EM
FAVOR DE GRIJALBA MIRANDA
LINHARES CFE RPA CURSO: AVISO
PREVIO E RESCISAO DO CONTRATO DE
TRABALHO DIAS 18 E 25 DE JUL/2015</t>
  </si>
  <si>
    <t>VALOR REF. EMISSAO CH 850012 EM
FAVOR DE LUCIANO GUERRA DE
ALMEIDA TEIXEIRA CFE RPA CURSO:
CONTABILIDADE APLICADA AS
OPERAÇÕES BANCARIAS DIAS 03 A 06
DE AGO/2015.</t>
  </si>
  <si>
    <t>VALOR REF. EMISSÃO CH 850011 EM
FAVOR DE FELLIPE MATOS GUERRA CFE
RPA CURSO PALESTRA ECF -
CARAVANA DE QUIXADA DIA 31 DE
JUL/2015</t>
  </si>
  <si>
    <t>VALOR REF. COMPROVANTE DE
TRANSFERENCIA ENTRE C/C INOCONT
LTDA CFE NFS-E 291 REF SERV.
PALESTRA EDUARDO ARAUJO DIA 31
DE JUL/2015 EM QUIXADA</t>
  </si>
  <si>
    <t>VALOR REF. EMISSÃO CH 850013 EM
FAVOR DE FELLIPE MATOS GUERRA CFE
RPA PALESTRA: SPED E ECF DIA 11 DE
AGO/2015 EM ITAPIPOCA</t>
  </si>
  <si>
    <t>VALOR REF.COMPROVANTE DE
TRANSFERENCIA SERVIÇOS PRESTADO
DE INSTRUTORIA CURSO
"CONTROLADORIA: O PAPEL DA
CONTROLADORIA NA GESTAO
ESTRATÉGICA DAS EMPRESA" - EXAME
DE SUFICIENCIA</t>
  </si>
  <si>
    <t>VALOR REF. COMPROVANTE DE
TRANFERENCIA SERVIÇOS PRESTADOS
DE INSTRUTORIA CURSO" LICIDAÇÃO -
COM ENFOQUE PARA O PREGÃO E
NOVAS REGRAS PARA O RESGISTRO
DE PREÇOS - EXAME DE SUFICIENCIA
ANA LUCIA CARNEIRO BEZERRA</t>
  </si>
  <si>
    <t>VALOR REF. EMISSÃO CH 850014 EM
FAVOR DE FELLIPE MATOS PARA
MINISTRAR PALESTRA "SPED E ECF" EM
FORTALEZA DIA 21 DE AGO/2015</t>
  </si>
  <si>
    <t>VALOR REF. EMISSÃO CH 850015 EM
FAVOR DE FRANCISCO ALEXANDRE
PARA MINISTRAR CURSO ICMS NO
SETOR TEXTIL, CONFECÇÃO E
CALÇADISTA DIAS 18 A 20 DE AGO/2015</t>
  </si>
  <si>
    <t>VALOR REF. EMISSÃO CH 850016 EM
FAVOR DE MARCOS ANTONIO MONTE
DE LIMA FILHO REF RPA PALESTRA SPED
EM MARANGUAPE DIA 20 DE AGO/2015</t>
  </si>
  <si>
    <t>VALOR REF. COMPROVANTE DE
TRANSFERENCIA ENTRE C/C SR.
MARCOS ANTONIO MONTE DE LIMA
FILHO PALESTRA ECD ECF E SPED -
FISCAL E CONTRIBUICOES EM ARACATI
DIA 27 D EAGO/2015</t>
  </si>
  <si>
    <t>VALOR REF. EMISSÃO CH 850017 RPA
IVANIZA BEZERRA TAVARES REF
CURSO "UMA VISAO GERAL SOBRE A
NOVA LEI DOS EMPREGADOS
DOMESTICOS DE 24 A 26 DE AGO/2015</t>
  </si>
  <si>
    <t>VALOR REF. EMISSÃO CH 850020
SERVIÇOS PRESTADOS RPA FELLIPE
MATOS PALESTRA CRUZAMENTOS DE
INFORMAÇÕES FISCAIS E BLOCO K</t>
  </si>
  <si>
    <t>VALOR REF. COMPROVANTE DE
TRANSFERENCIA ENTRE C/C RPA LUIZ
ANTONIO CAMBOIM CURSO DE
CONTABILIDADE APLICADA AO SETOR
PUBLICO DIA 22 E 29 DE AGO/2015</t>
  </si>
  <si>
    <t>VALOR REF. EMISSÃO CH 850018 REF
RPA MARLUCIA FERREIRA CURSO
ESCRITURAÇÃO CONTABIL E FISCAL
DIA 22 E 29 DE AGO/2015</t>
  </si>
  <si>
    <t>VALOR REF. EMISSÃO CH 850021 EM
FAVOR DE FELLIPE MATOS GUERRA
PALESTRA CEF 28 DE AGO/2015 EM
QUIXERAMOBIM</t>
  </si>
  <si>
    <t>VALOR REF. EMISSÃO CH 850022
FELLIPE MATOS GUERRA CURSO
CRUZAMENTOS DE INFORMAÇÕES
FISCAIS:EFD/ICMS/IPI x EFD
CONTRIBUICOES x ECDxECFxNF-E DE 31
DE AGO/2015 A 02 DE SET/2015</t>
  </si>
  <si>
    <t>VALOR REF. EMISSÃO CH 850023 CFE
RPA FELLIPE MATOS PALESTRA SPED
ECF DIA 08 DE SET/2015</t>
  </si>
  <si>
    <t>VALOR REF. VR.REF.EMISSÃO CH
850024 CFE RPA MARCOS ANTONIO
MONTE DE LIMA FILHO MINISTROU
PALESTRA SPED ECF DIA 10 DE
SET/2015.</t>
  </si>
  <si>
    <t>VALOR REF. APLICAÇÃO BB CDB DI CFE
EXTRATO</t>
  </si>
  <si>
    <t>VALOR REF. EMISSÃO CH 850026 EM
FAVOR DE FRANCISCO VINICIUS DE S
NOBRE REF INSTRUTORIA CURSO ESOCIAL
EM DETALHES DE 14 A 17 DE
SET/2015</t>
  </si>
  <si>
    <t>VALOR REF. EMISSÃO CH 850025 EM
FAVOR DE LUCIANO GUERRA DE
ALMEIDA REF CURSO CALCULOS DE
INDICES FINANCEIROS REALIZADOS DE
08 A 11 DE SET/2015</t>
  </si>
  <si>
    <t>VALOR REF. EMISSÃO CH 850027 EM
FAVOR DE FELLIPE MATOS PALESTRA
ECF EM JAGUARIBE DIAS 21 DE
SET/2015</t>
  </si>
  <si>
    <t>VALOR REF. EMISSÃO CH 850028 EM
FAVOR DE FERNANDO ANTONIO DA
JUSTA CURSO CONTROLE EXTERNO NA
ADMINISTRAÇÃO PUBLICA EM 12, 19 E
26 DE SET/2015</t>
  </si>
  <si>
    <t>VALOR REF. COMPROVANTE DE
TRANSFERENCIA ENTRE C/C EM
VIRTUDE DE COMPENSAÇÃO DE
PAGAMENTO REALIZADO</t>
  </si>
  <si>
    <t>VALOR REF. EMISSÃO CH 850029 REF
RPA DANISIO COSTA LIMA BARBOSA
CURSO ANALISE DAS
DEMONSTRAÇÕES CONTABEIS
REALIZADO DIAS 12, 19 E 26 DE
SET/2015</t>
  </si>
  <si>
    <t>VALOR REF. RESGATE BB CDB DI CFE
EXTRATO</t>
  </si>
  <si>
    <t>EMISSÃO CH 850033 EM FAVOR DE
JORGE EXPEDITO GUSMAO LOPES
PARA MINISTRAR PALESTRA DURANTE
O SINCASP DIA 16 DE OUT/2015 NA
SEDE DO CRC-CE.</t>
  </si>
  <si>
    <t>VALOR REF. CONCESSÃO DE DIARIA EM
FAVOR DE DIOGO DUARTE BARBOSA
PARA MINISTRAR PALESTRA NO
SINCASP DIA 15 DE OUT/2015 NA SEDE
DO CRC-CE.</t>
  </si>
  <si>
    <t>VALOR REF. COMPROVANTE DE
TRANSFERENCIA ENTRE C/C EM FAVOR
DE PAULO HENRIQUE DA SILVA REF
CONCESSÃO DE DIARIA PARA MINISTAR
PALESTRA NO SINCASP DIA 14 DE
OUT/2015 NA SEDE DO CRC-CE</t>
  </si>
  <si>
    <t>VALOR REF. COMPROVANTE DE
TRANSFERENCIA ENTRE C/C REF
CONCESSÃO DE DIARIA EM FAVOR DE
PAULO SERGIO TAFNER PARA
MINISTRAR PALESTRA DURANTE O
SINCASP DIA 15 DE OUT/015 NA SEDE
DO CRC-CE.</t>
  </si>
  <si>
    <t>VALOR REF. COMPROVANTE DE
TRANSFERENCIA ENTRE C/C EM FAVOR
DE ARNALDO ANTONIO DUARTE
RIBEIRO REF CONCESSÃO DE DIARIA
PARA MINISTRAR NO SINCASP DIA 16 DE
OUT/2015 NA SEDE DO CRC-CE</t>
  </si>
  <si>
    <t>VALOR REF. VR.REF. EMISSÃO CH
850031 REF CONCESSÃO DE DIARIA EM
FAVOR DE VITOR MACIEL DOS SANTOS
PARA MINISTRAR PALESTRA DURANTE
O SINCASP DIA 15 DE OUT/2015 NA
SEDE DO CRC-CE</t>
  </si>
  <si>
    <t>VALOR REF. EMISSÃO CH 850034 REF
CONCESSÃO DE DIARIA ME FAVOR DE
CARLOS EDUARDO INACIO RIBEIRO
PARA MINISTRAR PALESTRA NO
SINCASP DIA 16 DE OUT/2015 NA SEDE
DO CRC-CE</t>
  </si>
  <si>
    <t>VALOR REF. EMISSÃO CH 850032 REF
CONCESSÃO DE DIARIA EM FAVOR DE
LUCIANO SOUZA ZANZONI PARA
MINISTRA PALESTRA DURANTE O
SINCASP DIA 15 DE OUT/2015 NA SEDE
DO CRC-CE</t>
  </si>
  <si>
    <t>VALOR REF. EMISSÃO CH 850030 REF
RPA LUCIANO GUERRA DE ALMEIDA
TEIXEIRA REF CURSO CALCULOS
FINANCEIROS COM A HP 12C DE 05 A 08
DE OUT/2015</t>
  </si>
  <si>
    <t>VALOR REF. EMISSÃO CH 850038 REF
CONCESSÃO DE DIARIA EM FAVOR DO
PALESTRANTE JORGE EXPEDITO DE
GUSMAO PARA MINISTAR PALESTRA NO
SINCASP DIA 16 D EOUT/2015 NA SEDE
DO CRC-CE</t>
  </si>
  <si>
    <t>VALOR REF. EMISSÃO CH 850036 EM
FAVOR DE FELLIPE MATOS REF RPA
PALESTRA CRUZAMENTO DE
INFORMAÇÕES FISCAIS EM 05 DE
OUT/2015</t>
  </si>
  <si>
    <t>VALOR REF. EMISSÃO CH 850035 EM
FAVOR DE FELLIPE MATOS GUERRA REF
RPA PALESTRA ECF EM 28 DE SET/2015</t>
  </si>
  <si>
    <t>VALOR REF. EMISSÃO CH 850037 EM
FAVOR DE FELLIPE MATOS GUERRA
PARA MINISTRAR PALESTRA BLOCO K
EM 08 DE OUT/2015</t>
  </si>
  <si>
    <t>VALOR REF. EMISSÃO CH 850039 EM
FAVOR DE FRANCISCO VINICIUS DE
SOUZA NOBRE REF RPA PALESTRA ESOCIAL
EM 16 DE OUT/2015 EM ICO-CE</t>
  </si>
  <si>
    <t>VALOR REF. COMPROVANTE DE
TRANSFERENCIA ENTRE C/C SERVIÇOS
PRESTADOS DE INSTRUTORIA
PALESTRA "CRUZAMENTO DE
INFORMAÇÕES FISCAIS" EM IPU-CE DIA
16 DE OUT/2015</t>
  </si>
  <si>
    <t>VALOR REF. COMPROVANTE DE
TRANSFERENCIA ENTRE C/C EM FAVOR
DE MARCOS ANTONIO SERVIÇOS
PRESTADOS INSTRUTORIA PALESTRA
"CRUZAMENTO DE INFORMAÇÕES
FISCAIS" EM CAUCAIA-CE DIA 26 DE
AGO/2015</t>
  </si>
  <si>
    <t>VALOR REF. COMPROVANTE DE
TRANSFERENCIA ENTRE C/C EM FAVOR
DE JACKELINE LUCAS REF RPA CURSO
PLANEJAMENTO TRIBUTARIO DE A DE
OUT/2015</t>
  </si>
  <si>
    <t>VALOR REF. EMISSÃO CH 850040 REF
SERVIÇOS PRESTADOS RPA HUMBERTO
FERREIRA CURSO GESTAO DE RISCOS
CORPORATIVOS DE 03, 17 E 24 DE
OUT/2015</t>
  </si>
  <si>
    <t>VALOR REF. EMISSÃO CH 850041 REF
SERVIÇOS PRESTADOS RPA
FRANCISCO VINICIUS DE SOUZA
PALESTRA E-SOCIAL DIA 22 D
EOUT/2015 EM SENADOR POMPEU-CE</t>
  </si>
  <si>
    <t>VALOR REF. EMISSÃO CH 850042 EM
FAVOR DE FERNANDO JUSTA REF
SERVIÇOS PRESTADOS CURSO
"PRESTAÇÃO DE CONTAS NO SETOR
PUBLICO" EM 03, 17 E 24 DE OUT/2015</t>
  </si>
  <si>
    <t>VALOR REF. EMISSÃO CH 850043 RPA
FELLIPE MATOS SERVIÇOS PRESTADOS
PLAESTRA BLOCO K EM 30 DE
OUT/2015 EM CAMOCIM</t>
  </si>
  <si>
    <t>VALOR REF. EMISSAO CH 850044
SERVIÇOS PRESTADOS CFE RPA ISNAR
ARAUJO HOLANDA CURSO RETENÇOES
NA FONTE - IMPOSTO DE RENDA, PIS,
COFINS E CSLL</t>
  </si>
  <si>
    <t>VALOR REF. COMPROVANTE DE
TRANSFERENCIA ENTRE C/C WILDWE R
COELHO SERVIÇO PRESTADO CURSO
NBC TA 300,315, 320, 330, 402 E 450 -
PLANEJAMENTO, IDENTIFICAÇÃO E
AVALIAÇÃO DE RISCOS,
MATERIALIDADE, RESPOSTAS DO
AUDITOR E UTILIZAÇÃO ORGANIZAÇÃO
PRESTADORA DE SERVIÇOS DE 03 A 06
DE NOV/2015</t>
  </si>
  <si>
    <t>VALOR REF. EMISSÃO CH 850046 EM
FAVOR DE LUCIANO GUERRA SERVIÇOS
PRESTADOS CURSO MATEMATICA
FINANCEIRA DE 09 A 12 DE NOV/2015</t>
  </si>
  <si>
    <t>VALOR REF. EMISSÃO CH 850045
SERVIÇOS PRESTADOS RPA FELLIPE
MATOS GUERRA CURSO BLOCO K -
CONTROLE DA PRODUCAO E ESTOQUE
NO SPED FISCAL NA SEDE DO CRC-CE
EM 10 DE NOV/2015</t>
  </si>
  <si>
    <t>VALOR REF. REPASSE CONSELHO
FEDERAL DE CONTABILIDADE REF 2º
EXAME DE SUFICIENCIA DE 2015 CFE
RESOLUÇÃO CFC Nº 1.434/2013</t>
  </si>
  <si>
    <t>VALOR REF. EMISSÃO CH 850047 EM
FAVOR DE FELLIPE MATOS GUERRA
CURSO SPED FISCAL BLOCO K -
CONTROLE DA PRODUÇÃO E ESTOQUE
REALIZADO DE 09 A 11 DE NOV/2015</t>
  </si>
  <si>
    <t>VALOR REF. EMISSÃO CH 850048 EM
FAVOR DE FRANCISCO VINICIUS DE S
NOBRE PALESTRA E-SOCIAL E
DESONERAÇÃO DA FOLHA DE
PAGAMENTO EM BOA VIAGEM DIA 13 DE
NOV/2015</t>
  </si>
  <si>
    <t>VALOR REF. COMPROVANTE DE
TRANSFERENCIA ENTRE C/C EM FAVOR
DE WASHINGTON LIERBETH CFE NFS-E
1000017 REF PALESTRA
EMPREENDEDORISMO NA
CONTABILIDADE</t>
  </si>
  <si>
    <t>VALOR REF. COMPROVANTE DE
TRANSFERENCIA ENTRE C/C LUIZ
ANTONIO CAMBOIM PALESTRA
DESONERAÇÃO DA FOLHA DE
PAGAMENTO NA CIDADE DE TIANGUA
DIA 13 DE NOV/2015</t>
  </si>
  <si>
    <t>VALOR REF. COMPROVANTE DE
TRANSFERENCIA ENTRE C/C EM FAVOR
DE LUIZ ANTONIO CAMBOIM PALESTRA
DESONERAÇÃO DA FOLHA DE
PAGAMENTO EM NOVA RUSSAS DIA 12
DE NOV/2015</t>
  </si>
  <si>
    <t>VALOR REF. EMISSÃO CH 850050 EM
FAVOR DE LUIZ ANTONIO CAMBOIM
FELIX PALESTRA DESONERAÇÃO DA
FOLHA DE PAGAMENTO EM CRATEUS
DIA 12 DE NOV/2015</t>
  </si>
  <si>
    <t>VALOR REF. EMISSÃO CH 850052 EM
FAVOR DE LUIZ ANTONIO CAMBOIM
FELIZ CURSO CONTABILIDADE DO
TERCEIRO SETOR DE 16 A 19 DE
NOV/2015</t>
  </si>
  <si>
    <t>VALOR REF. EMISSÃO CH 850049 EM
FAVOR DE MARCOS ANTONIO MONTE
DE LIMA FILHO CURSO LUCRO REAL DIA
07 E 14 DE NOV/2015</t>
  </si>
  <si>
    <t>VALOR REF. EMISSÃO CH 850051 LUIZ
ANTONIO C FELIX PALESTRA
DESONERAÇÃO DA FOLHA DE
PAGAMENTO EM MARANGUAPE DIA 25
D ENOV/2015</t>
  </si>
  <si>
    <t>VALOR REF. COMPROVANTE DE
TRANSFERENCIA ENTRE C/C EM FAVOR
DE LUIZ ANTONIO C FELIX CURSO
COMPETENCIAS RELATIVAS AS
ATIVIDADES DE CALCULOS
TRABALHISTAS: VERBAS E ENCARGOS
INCIDENTES SOBRE A FOLHA, FERIAS E
RESCISAO</t>
  </si>
  <si>
    <t>26.05.2015</t>
  </si>
  <si>
    <t>09.10.2015</t>
  </si>
  <si>
    <t>16.10.2015</t>
  </si>
  <si>
    <t>19.10.2015</t>
  </si>
  <si>
    <t>22.10.2015</t>
  </si>
  <si>
    <t>29.10.2015</t>
  </si>
  <si>
    <t>03.11.2015</t>
  </si>
  <si>
    <t>04.11.2015</t>
  </si>
  <si>
    <t>05.11.2015</t>
  </si>
  <si>
    <t>13.11.2015</t>
  </si>
  <si>
    <t>16.11.2015</t>
  </si>
  <si>
    <t>20.11.2015</t>
  </si>
  <si>
    <t>29.05.2015</t>
  </si>
  <si>
    <t>02.06.2015</t>
  </si>
  <si>
    <t>04.06.2015</t>
  </si>
  <si>
    <t>05.06.2015</t>
  </si>
  <si>
    <t>12.06.2015</t>
  </si>
  <si>
    <t>18.06.2015</t>
  </si>
  <si>
    <t>18.08.2015</t>
  </si>
  <si>
    <t>19.08.2015</t>
  </si>
  <si>
    <t>27.08.2015</t>
  </si>
  <si>
    <t>04.09.2015</t>
  </si>
  <si>
    <t>09.09.2015</t>
  </si>
  <si>
    <t>15.09.2015</t>
  </si>
  <si>
    <t>22.09.2015</t>
  </si>
  <si>
    <t>24.09.2015</t>
  </si>
  <si>
    <t>30.09.2015</t>
  </si>
  <si>
    <t>21.10.2015</t>
  </si>
  <si>
    <t>23.10.2015</t>
  </si>
  <si>
    <t>10.11.2015</t>
  </si>
  <si>
    <t>17.11.2015</t>
  </si>
  <si>
    <t>03.12.2015</t>
  </si>
  <si>
    <t>04.12.2015</t>
  </si>
  <si>
    <t>06.12.2015</t>
  </si>
  <si>
    <t>08.12.2015</t>
  </si>
  <si>
    <t>MEMÓRIA DE CÁLCULO DO ORÇAMENTO GLOBAL DOS EVENTOS</t>
  </si>
  <si>
    <t>ORÇAMENTO GLOBAL DOS EVENTOS</t>
  </si>
  <si>
    <t>RECURSOS PRÓPRIOS PROVENIENTES DO EXAME</t>
  </si>
  <si>
    <t>DESPESAS VINCULADAS AOS VALORES ARRECADADOS</t>
  </si>
  <si>
    <t>DESPESAS VINCULADAS AO EXAME</t>
  </si>
  <si>
    <t>DETALHAMENTO DO SERVIÇO</t>
  </si>
  <si>
    <t>NOME DO EVENTO: Fórum Cearense de Contabilidade e Tributação</t>
  </si>
  <si>
    <t>DATA: 3 e 4 de junho de 2022</t>
  </si>
  <si>
    <t>LOCAL: Juazeiro do Norte</t>
  </si>
  <si>
    <t>Atração artística</t>
  </si>
  <si>
    <t>Coffee</t>
  </si>
  <si>
    <t>Painel LED</t>
  </si>
  <si>
    <t>Placas</t>
  </si>
  <si>
    <t>Aline Portela</t>
  </si>
  <si>
    <t>Roselania Cavalcante</t>
  </si>
  <si>
    <t>Encargos Aline Portela</t>
  </si>
  <si>
    <t>Encargos Roselania Cavalcante</t>
  </si>
  <si>
    <t>Patrocínio I4</t>
  </si>
  <si>
    <t>Patrocínio IPOG</t>
  </si>
  <si>
    <t>Patrocínio Fortes</t>
  </si>
</sst>
</file>

<file path=xl/styles.xml><?xml version="1.0" encoding="utf-8"?>
<styleSheet xmlns="http://schemas.openxmlformats.org/spreadsheetml/2006/main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3">
    <font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4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26262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theme="2" tint="-9.9978637043366805E-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93">
    <xf numFmtId="0" fontId="0" fillId="0" borderId="0" xfId="0"/>
    <xf numFmtId="0" fontId="0" fillId="0" borderId="0" xfId="0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7" xfId="0" applyFont="1" applyBorder="1" applyAlignment="1">
      <alignment vertical="center" wrapText="1"/>
    </xf>
    <xf numFmtId="0" fontId="2" fillId="2" borderId="7" xfId="0" applyFont="1" applyFill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44" fontId="1" fillId="4" borderId="7" xfId="1" applyFont="1" applyFill="1" applyBorder="1" applyAlignment="1">
      <alignment horizontal="center" vertical="center" wrapText="1"/>
    </xf>
    <xf numFmtId="44" fontId="2" fillId="0" borderId="7" xfId="1" applyFont="1" applyBorder="1" applyAlignment="1">
      <alignment vertical="center"/>
    </xf>
    <xf numFmtId="44" fontId="2" fillId="0" borderId="7" xfId="1" applyFont="1" applyBorder="1" applyAlignment="1">
      <alignment horizontal="right" vertical="center"/>
    </xf>
    <xf numFmtId="44" fontId="2" fillId="0" borderId="4" xfId="1" applyFont="1" applyBorder="1" applyAlignment="1">
      <alignment horizontal="right" vertical="center"/>
    </xf>
    <xf numFmtId="44" fontId="7" fillId="0" borderId="11" xfId="1" applyFont="1" applyBorder="1" applyAlignment="1">
      <alignment horizontal="right" vertical="center"/>
    </xf>
    <xf numFmtId="44" fontId="1" fillId="4" borderId="5" xfId="1" applyFont="1" applyFill="1" applyBorder="1" applyAlignment="1">
      <alignment horizontal="center" vertical="center" wrapText="1"/>
    </xf>
    <xf numFmtId="44" fontId="2" fillId="2" borderId="7" xfId="1" applyFont="1" applyFill="1" applyBorder="1" applyAlignment="1">
      <alignment vertical="center"/>
    </xf>
    <xf numFmtId="44" fontId="0" fillId="0" borderId="0" xfId="1" applyFont="1" applyAlignment="1">
      <alignment vertical="center"/>
    </xf>
    <xf numFmtId="0" fontId="1" fillId="4" borderId="1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2" xfId="0" applyFont="1" applyFill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0" fillId="4" borderId="13" xfId="0" applyFont="1" applyFill="1" applyBorder="1" applyAlignment="1">
      <alignment horizontal="center" vertical="center" wrapText="1"/>
    </xf>
    <xf numFmtId="44" fontId="10" fillId="4" borderId="13" xfId="1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center" vertical="center"/>
    </xf>
    <xf numFmtId="44" fontId="11" fillId="0" borderId="13" xfId="1" applyFont="1" applyBorder="1" applyAlignment="1">
      <alignment vertical="center"/>
    </xf>
    <xf numFmtId="0" fontId="11" fillId="2" borderId="13" xfId="0" applyFont="1" applyFill="1" applyBorder="1" applyAlignment="1">
      <alignment vertical="center"/>
    </xf>
    <xf numFmtId="0" fontId="11" fillId="2" borderId="13" xfId="0" applyFont="1" applyFill="1" applyBorder="1" applyAlignment="1">
      <alignment horizontal="center" vertical="center"/>
    </xf>
    <xf numFmtId="44" fontId="11" fillId="2" borderId="13" xfId="1" applyFont="1" applyFill="1" applyBorder="1" applyAlignment="1">
      <alignment vertical="center"/>
    </xf>
    <xf numFmtId="44" fontId="11" fillId="0" borderId="13" xfId="1" applyFont="1" applyBorder="1" applyAlignment="1">
      <alignment horizontal="right" vertical="center"/>
    </xf>
    <xf numFmtId="0" fontId="11" fillId="2" borderId="13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3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44" fontId="10" fillId="0" borderId="13" xfId="0" applyNumberFormat="1" applyFont="1" applyBorder="1" applyAlignment="1">
      <alignment vertical="center"/>
    </xf>
    <xf numFmtId="0" fontId="10" fillId="3" borderId="13" xfId="0" applyFont="1" applyFill="1" applyBorder="1" applyAlignment="1">
      <alignment vertical="center" wrapText="1"/>
    </xf>
    <xf numFmtId="44" fontId="10" fillId="0" borderId="13" xfId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10" fillId="0" borderId="0" xfId="0" applyFont="1" applyFill="1" applyBorder="1" applyAlignment="1">
      <alignment vertical="center" wrapText="1"/>
    </xf>
    <xf numFmtId="44" fontId="9" fillId="0" borderId="0" xfId="0" applyNumberFormat="1" applyFont="1" applyAlignment="1">
      <alignment vertical="center" wrapText="1"/>
    </xf>
    <xf numFmtId="0" fontId="0" fillId="0" borderId="13" xfId="0" applyBorder="1" applyAlignment="1">
      <alignment horizontal="center" vertical="center"/>
    </xf>
    <xf numFmtId="44" fontId="12" fillId="0" borderId="0" xfId="0" applyNumberFormat="1" applyFont="1" applyAlignment="1">
      <alignment horizontal="center" vertical="center"/>
    </xf>
    <xf numFmtId="0" fontId="0" fillId="0" borderId="13" xfId="0" applyBorder="1" applyAlignment="1">
      <alignment horizontal="center"/>
    </xf>
    <xf numFmtId="43" fontId="0" fillId="0" borderId="13" xfId="2" applyFont="1" applyBorder="1" applyAlignment="1">
      <alignment horizontal="center"/>
    </xf>
    <xf numFmtId="43" fontId="0" fillId="0" borderId="13" xfId="0" applyNumberForma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1" fillId="0" borderId="10" xfId="0" applyFont="1" applyBorder="1" applyAlignment="1">
      <alignment horizontal="center" vertical="center" textRotation="90" wrapText="1"/>
    </xf>
    <xf numFmtId="0" fontId="10" fillId="0" borderId="16" xfId="0" applyFont="1" applyBorder="1" applyAlignment="1">
      <alignment horizontal="left" vertical="center"/>
    </xf>
    <xf numFmtId="0" fontId="10" fillId="0" borderId="14" xfId="0" applyFont="1" applyBorder="1" applyAlignment="1">
      <alignment horizontal="left" vertical="center"/>
    </xf>
    <xf numFmtId="0" fontId="10" fillId="0" borderId="13" xfId="0" applyFont="1" applyBorder="1" applyAlignment="1">
      <alignment vertical="center"/>
    </xf>
    <xf numFmtId="0" fontId="10" fillId="0" borderId="17" xfId="0" applyFont="1" applyBorder="1" applyAlignment="1">
      <alignment horizontal="center" vertical="center" textRotation="90" wrapText="1"/>
    </xf>
    <xf numFmtId="0" fontId="10" fillId="0" borderId="18" xfId="0" applyFont="1" applyBorder="1" applyAlignment="1">
      <alignment horizontal="center" vertical="center" textRotation="90" wrapText="1"/>
    </xf>
    <xf numFmtId="0" fontId="10" fillId="0" borderId="15" xfId="0" applyFont="1" applyBorder="1" applyAlignment="1">
      <alignment horizontal="center" vertical="center" textRotation="90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textRotation="90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44" fontId="11" fillId="2" borderId="13" xfId="0" applyNumberFormat="1" applyFont="1" applyFill="1" applyBorder="1" applyAlignment="1">
      <alignment horizontal="center" vertical="center" wrapText="1"/>
    </xf>
  </cellXfs>
  <cellStyles count="3">
    <cellStyle name="Moeda" xfId="1" builtinId="4"/>
    <cellStyle name="Normal" xfId="0" builtinId="0"/>
    <cellStyle name="Separador de milhares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98"/>
  <sheetViews>
    <sheetView showGridLines="0" topLeftCell="A28" zoomScaleNormal="100" workbookViewId="0">
      <selection activeCell="K85" sqref="K85"/>
    </sheetView>
  </sheetViews>
  <sheetFormatPr defaultColWidth="9.109375" defaultRowHeight="14.4"/>
  <cols>
    <col min="1" max="1" width="5.44140625" style="7" customWidth="1"/>
    <col min="2" max="2" width="9" style="7" customWidth="1"/>
    <col min="3" max="3" width="17.5546875" style="1" customWidth="1"/>
    <col min="4" max="4" width="36.5546875" style="26" customWidth="1"/>
    <col min="5" max="5" width="12.88671875" style="20" customWidth="1"/>
    <col min="6" max="6" width="8.44140625" style="7" customWidth="1"/>
    <col min="7" max="7" width="9" style="7" customWidth="1"/>
    <col min="8" max="8" width="17.5546875" style="1" customWidth="1"/>
    <col min="9" max="9" width="36.5546875" style="26" customWidth="1"/>
    <col min="10" max="10" width="15" style="1" bestFit="1" customWidth="1"/>
    <col min="11" max="16384" width="9.109375" style="1"/>
  </cols>
  <sheetData>
    <row r="2" spans="1:10" ht="15.6">
      <c r="A2" s="11"/>
      <c r="B2" s="11"/>
      <c r="C2" s="65" t="s">
        <v>0</v>
      </c>
      <c r="D2" s="65"/>
      <c r="E2" s="65"/>
      <c r="F2" s="65"/>
      <c r="G2" s="65"/>
      <c r="H2" s="65"/>
      <c r="I2" s="65"/>
      <c r="J2" s="65"/>
    </row>
    <row r="3" spans="1:10" ht="18.600000000000001" thickBot="1">
      <c r="A3" s="66" t="s">
        <v>17</v>
      </c>
      <c r="B3" s="66"/>
      <c r="C3" s="66"/>
      <c r="D3" s="66"/>
      <c r="E3" s="66"/>
      <c r="F3" s="66"/>
      <c r="G3" s="66"/>
      <c r="H3" s="66"/>
      <c r="I3" s="66"/>
      <c r="J3" s="66"/>
    </row>
    <row r="4" spans="1:10" ht="18.600000000000001" thickBot="1">
      <c r="C4" s="67" t="s">
        <v>1</v>
      </c>
      <c r="D4" s="68"/>
      <c r="E4" s="69"/>
      <c r="F4" s="22"/>
      <c r="G4" s="2"/>
      <c r="H4" s="67" t="s">
        <v>2</v>
      </c>
      <c r="I4" s="68"/>
      <c r="J4" s="69"/>
    </row>
    <row r="5" spans="1:10" ht="24.6" thickBot="1">
      <c r="B5" s="21" t="s">
        <v>20</v>
      </c>
      <c r="C5" s="9" t="s">
        <v>3</v>
      </c>
      <c r="D5" s="10" t="s">
        <v>4</v>
      </c>
      <c r="E5" s="18" t="s">
        <v>5</v>
      </c>
      <c r="F5" s="2"/>
      <c r="G5" s="21" t="s">
        <v>20</v>
      </c>
      <c r="H5" s="10" t="s">
        <v>3</v>
      </c>
      <c r="I5" s="9" t="s">
        <v>6</v>
      </c>
      <c r="J5" s="13" t="s">
        <v>5</v>
      </c>
    </row>
    <row r="6" spans="1:10" ht="15.75" customHeight="1" thickBot="1">
      <c r="A6" s="64" t="s">
        <v>7</v>
      </c>
      <c r="B6" s="6"/>
      <c r="C6" s="3"/>
      <c r="D6" s="6"/>
      <c r="E6" s="14"/>
      <c r="F6" s="64" t="s">
        <v>8</v>
      </c>
      <c r="G6" s="6"/>
      <c r="H6" s="3"/>
      <c r="I6" s="12"/>
      <c r="J6" s="14"/>
    </row>
    <row r="7" spans="1:10" ht="15" thickBot="1">
      <c r="A7" s="62"/>
      <c r="B7" s="6"/>
      <c r="C7" s="3"/>
      <c r="D7" s="6"/>
      <c r="E7" s="14"/>
      <c r="F7" s="62"/>
      <c r="G7" s="6"/>
      <c r="H7" s="4"/>
      <c r="I7" s="12"/>
      <c r="J7" s="14"/>
    </row>
    <row r="8" spans="1:10" ht="15" thickBot="1">
      <c r="A8" s="62"/>
      <c r="B8" s="6"/>
      <c r="C8" s="3"/>
      <c r="D8" s="6"/>
      <c r="E8" s="14"/>
      <c r="F8" s="62"/>
      <c r="G8" s="6"/>
      <c r="H8" s="4"/>
      <c r="I8" s="12"/>
      <c r="J8" s="14"/>
    </row>
    <row r="9" spans="1:10" ht="15" thickBot="1">
      <c r="A9" s="62"/>
      <c r="B9" s="6"/>
      <c r="C9" s="3"/>
      <c r="D9" s="6"/>
      <c r="E9" s="14"/>
      <c r="F9" s="62"/>
      <c r="G9" s="6"/>
      <c r="H9" s="4"/>
      <c r="I9" s="12"/>
      <c r="J9" s="14"/>
    </row>
    <row r="10" spans="1:10" ht="15" thickBot="1">
      <c r="A10" s="62"/>
      <c r="B10" s="6"/>
      <c r="C10" s="5"/>
      <c r="D10" s="27"/>
      <c r="E10" s="19"/>
      <c r="F10" s="62"/>
      <c r="G10" s="6"/>
      <c r="H10" s="4"/>
      <c r="I10" s="12"/>
      <c r="J10" s="14"/>
    </row>
    <row r="11" spans="1:10" ht="15" thickBot="1">
      <c r="A11" s="62"/>
      <c r="B11" s="6"/>
      <c r="C11" s="5"/>
      <c r="D11" s="27"/>
      <c r="E11" s="19"/>
      <c r="F11" s="62"/>
      <c r="G11" s="25"/>
      <c r="H11" s="4"/>
      <c r="I11" s="12"/>
      <c r="J11" s="14"/>
    </row>
    <row r="12" spans="1:10" ht="15" thickBot="1">
      <c r="A12" s="23"/>
      <c r="B12" s="24"/>
      <c r="C12" s="70" t="s">
        <v>9</v>
      </c>
      <c r="D12" s="71"/>
      <c r="E12" s="15">
        <f>SUM(E6:E11)</f>
        <v>0</v>
      </c>
      <c r="F12" s="23"/>
      <c r="G12" s="24"/>
      <c r="H12" s="72" t="s">
        <v>9</v>
      </c>
      <c r="I12" s="71"/>
      <c r="J12" s="15">
        <f>SUM(J6:J11)</f>
        <v>0</v>
      </c>
    </row>
    <row r="13" spans="1:10" ht="96.75" customHeight="1" thickBot="1">
      <c r="A13" s="64" t="s">
        <v>10</v>
      </c>
      <c r="B13" s="6" t="s">
        <v>92</v>
      </c>
      <c r="C13" s="6" t="s">
        <v>18</v>
      </c>
      <c r="D13" s="6"/>
      <c r="E13" s="14">
        <v>62044.45</v>
      </c>
      <c r="F13" s="62" t="s">
        <v>11</v>
      </c>
      <c r="G13" s="6" t="s">
        <v>104</v>
      </c>
      <c r="H13" s="6" t="s">
        <v>18</v>
      </c>
      <c r="I13" s="12" t="s">
        <v>19</v>
      </c>
      <c r="J13" s="15">
        <v>604.79999999999995</v>
      </c>
    </row>
    <row r="14" spans="1:10" ht="60.6" thickBot="1">
      <c r="A14" s="62"/>
      <c r="B14" s="6" t="s">
        <v>93</v>
      </c>
      <c r="C14" s="6" t="s">
        <v>18</v>
      </c>
      <c r="D14" s="12" t="s">
        <v>55</v>
      </c>
      <c r="E14" s="14">
        <v>1000</v>
      </c>
      <c r="F14" s="62"/>
      <c r="G14" s="6" t="s">
        <v>105</v>
      </c>
      <c r="H14" s="6" t="s">
        <v>18</v>
      </c>
      <c r="I14" s="12" t="s">
        <v>21</v>
      </c>
      <c r="J14" s="15">
        <v>201.6</v>
      </c>
    </row>
    <row r="15" spans="1:10" ht="60.6" thickBot="1">
      <c r="A15" s="62"/>
      <c r="B15" s="6" t="s">
        <v>93</v>
      </c>
      <c r="C15" s="6" t="s">
        <v>18</v>
      </c>
      <c r="D15" s="28" t="s">
        <v>55</v>
      </c>
      <c r="E15" s="19">
        <v>200.08</v>
      </c>
      <c r="F15" s="62"/>
      <c r="G15" s="6" t="s">
        <v>105</v>
      </c>
      <c r="H15" s="6" t="s">
        <v>18</v>
      </c>
      <c r="I15" s="12" t="s">
        <v>22</v>
      </c>
      <c r="J15" s="15">
        <v>806.4</v>
      </c>
    </row>
    <row r="16" spans="1:10" ht="48.6" thickBot="1">
      <c r="A16" s="62"/>
      <c r="B16" s="6" t="s">
        <v>94</v>
      </c>
      <c r="C16" s="6" t="s">
        <v>18</v>
      </c>
      <c r="D16" s="28" t="s">
        <v>55</v>
      </c>
      <c r="E16" s="19">
        <v>2500</v>
      </c>
      <c r="F16" s="62"/>
      <c r="G16" s="6" t="s">
        <v>105</v>
      </c>
      <c r="H16" s="6" t="s">
        <v>18</v>
      </c>
      <c r="I16" s="12" t="s">
        <v>23</v>
      </c>
      <c r="J16" s="15">
        <v>537.6</v>
      </c>
    </row>
    <row r="17" spans="1:10" ht="60.6" thickBot="1">
      <c r="A17" s="62"/>
      <c r="B17" s="6" t="s">
        <v>94</v>
      </c>
      <c r="C17" s="6" t="s">
        <v>18</v>
      </c>
      <c r="D17" s="28" t="s">
        <v>55</v>
      </c>
      <c r="E17" s="19">
        <v>505.85</v>
      </c>
      <c r="F17" s="62"/>
      <c r="G17" s="6" t="s">
        <v>106</v>
      </c>
      <c r="H17" s="6" t="s">
        <v>18</v>
      </c>
      <c r="I17" s="12" t="s">
        <v>24</v>
      </c>
      <c r="J17" s="15">
        <v>134.4</v>
      </c>
    </row>
    <row r="18" spans="1:10" ht="60.6" thickBot="1">
      <c r="A18" s="62"/>
      <c r="B18" s="6" t="s">
        <v>95</v>
      </c>
      <c r="C18" s="6" t="s">
        <v>18</v>
      </c>
      <c r="D18" s="28" t="s">
        <v>55</v>
      </c>
      <c r="E18" s="19">
        <v>2000</v>
      </c>
      <c r="F18" s="62"/>
      <c r="G18" s="6" t="s">
        <v>106</v>
      </c>
      <c r="H18" s="6" t="s">
        <v>18</v>
      </c>
      <c r="I18" s="12" t="s">
        <v>25</v>
      </c>
      <c r="J18" s="15">
        <v>806.4</v>
      </c>
    </row>
    <row r="19" spans="1:10" ht="48.6" thickBot="1">
      <c r="A19" s="62"/>
      <c r="B19" s="6" t="s">
        <v>95</v>
      </c>
      <c r="C19" s="6" t="s">
        <v>18</v>
      </c>
      <c r="D19" s="28" t="s">
        <v>55</v>
      </c>
      <c r="E19" s="19">
        <v>405.84</v>
      </c>
      <c r="F19" s="62"/>
      <c r="G19" s="6" t="s">
        <v>107</v>
      </c>
      <c r="H19" s="6" t="s">
        <v>18</v>
      </c>
      <c r="I19" s="12" t="s">
        <v>26</v>
      </c>
      <c r="J19" s="15">
        <v>294</v>
      </c>
    </row>
    <row r="20" spans="1:10" ht="48.6" thickBot="1">
      <c r="A20" s="62"/>
      <c r="B20" s="6" t="s">
        <v>96</v>
      </c>
      <c r="C20" s="6" t="s">
        <v>18</v>
      </c>
      <c r="D20" s="28" t="s">
        <v>55</v>
      </c>
      <c r="E20" s="19">
        <v>1000</v>
      </c>
      <c r="F20" s="62"/>
      <c r="G20" s="6" t="s">
        <v>108</v>
      </c>
      <c r="H20" s="6" t="s">
        <v>18</v>
      </c>
      <c r="I20" s="12" t="s">
        <v>27</v>
      </c>
      <c r="J20" s="15">
        <v>168</v>
      </c>
    </row>
    <row r="21" spans="1:10" ht="36.6" thickBot="1">
      <c r="A21" s="62"/>
      <c r="B21" s="6" t="s">
        <v>96</v>
      </c>
      <c r="C21" s="6" t="s">
        <v>18</v>
      </c>
      <c r="D21" s="28" t="s">
        <v>55</v>
      </c>
      <c r="E21" s="19">
        <v>204.62</v>
      </c>
      <c r="F21" s="62"/>
      <c r="G21" s="6" t="s">
        <v>109</v>
      </c>
      <c r="H21" s="6" t="s">
        <v>18</v>
      </c>
      <c r="I21" s="12" t="s">
        <v>28</v>
      </c>
      <c r="J21" s="15">
        <v>4500</v>
      </c>
    </row>
    <row r="22" spans="1:10" ht="60.6" thickBot="1">
      <c r="A22" s="62"/>
      <c r="B22" s="6" t="s">
        <v>97</v>
      </c>
      <c r="C22" s="6" t="s">
        <v>18</v>
      </c>
      <c r="D22" s="28" t="s">
        <v>55</v>
      </c>
      <c r="E22" s="19">
        <v>1500</v>
      </c>
      <c r="F22" s="62"/>
      <c r="G22" s="6" t="s">
        <v>109</v>
      </c>
      <c r="H22" s="6" t="s">
        <v>18</v>
      </c>
      <c r="I22" s="12" t="s">
        <v>29</v>
      </c>
      <c r="J22" s="15">
        <v>1824</v>
      </c>
    </row>
    <row r="23" spans="1:10" ht="72.599999999999994" thickBot="1">
      <c r="A23" s="62"/>
      <c r="B23" s="6" t="s">
        <v>97</v>
      </c>
      <c r="C23" s="6" t="s">
        <v>18</v>
      </c>
      <c r="D23" s="28" t="s">
        <v>55</v>
      </c>
      <c r="E23" s="19">
        <v>311.19</v>
      </c>
      <c r="F23" s="62"/>
      <c r="G23" s="6" t="s">
        <v>110</v>
      </c>
      <c r="H23" s="6" t="s">
        <v>18</v>
      </c>
      <c r="I23" s="12" t="s">
        <v>30</v>
      </c>
      <c r="J23" s="15">
        <v>1200</v>
      </c>
    </row>
    <row r="24" spans="1:10" ht="60.6" thickBot="1">
      <c r="A24" s="62"/>
      <c r="B24" s="6" t="s">
        <v>98</v>
      </c>
      <c r="C24" s="6" t="s">
        <v>18</v>
      </c>
      <c r="D24" s="28" t="s">
        <v>55</v>
      </c>
      <c r="E24" s="19">
        <v>2000</v>
      </c>
      <c r="F24" s="62"/>
      <c r="G24" s="6" t="s">
        <v>110</v>
      </c>
      <c r="H24" s="6" t="s">
        <v>18</v>
      </c>
      <c r="I24" s="12" t="s">
        <v>31</v>
      </c>
      <c r="J24" s="15">
        <v>134.4</v>
      </c>
    </row>
    <row r="25" spans="1:10" ht="60.6" thickBot="1">
      <c r="A25" s="62"/>
      <c r="B25" s="6" t="s">
        <v>98</v>
      </c>
      <c r="C25" s="6" t="s">
        <v>18</v>
      </c>
      <c r="D25" s="28" t="s">
        <v>55</v>
      </c>
      <c r="E25" s="19">
        <v>417.2</v>
      </c>
      <c r="F25" s="62"/>
      <c r="G25" s="6" t="s">
        <v>110</v>
      </c>
      <c r="H25" s="6" t="s">
        <v>18</v>
      </c>
      <c r="I25" s="12" t="s">
        <v>32</v>
      </c>
      <c r="J25" s="15">
        <v>294</v>
      </c>
    </row>
    <row r="26" spans="1:10" ht="48.6" thickBot="1">
      <c r="A26" s="62"/>
      <c r="B26" s="6" t="s">
        <v>99</v>
      </c>
      <c r="C26" s="6" t="s">
        <v>18</v>
      </c>
      <c r="D26" s="28" t="s">
        <v>55</v>
      </c>
      <c r="E26" s="19">
        <v>500</v>
      </c>
      <c r="F26" s="62"/>
      <c r="G26" s="6" t="s">
        <v>110</v>
      </c>
      <c r="H26" s="6" t="s">
        <v>18</v>
      </c>
      <c r="I26" s="12" t="s">
        <v>33</v>
      </c>
      <c r="J26" s="15">
        <v>201.6</v>
      </c>
    </row>
    <row r="27" spans="1:10" ht="84.6" thickBot="1">
      <c r="A27" s="62"/>
      <c r="B27" s="6" t="s">
        <v>99</v>
      </c>
      <c r="C27" s="6" t="s">
        <v>18</v>
      </c>
      <c r="D27" s="28" t="s">
        <v>55</v>
      </c>
      <c r="E27" s="19">
        <v>104.59</v>
      </c>
      <c r="F27" s="62"/>
      <c r="G27" s="6" t="s">
        <v>111</v>
      </c>
      <c r="H27" s="6" t="s">
        <v>18</v>
      </c>
      <c r="I27" s="12" t="s">
        <v>34</v>
      </c>
      <c r="J27" s="15">
        <v>1068</v>
      </c>
    </row>
    <row r="28" spans="1:10" ht="84.6" thickBot="1">
      <c r="A28" s="62"/>
      <c r="B28" s="6" t="s">
        <v>100</v>
      </c>
      <c r="C28" s="6" t="s">
        <v>18</v>
      </c>
      <c r="D28" s="28" t="s">
        <v>55</v>
      </c>
      <c r="E28" s="19">
        <v>1500</v>
      </c>
      <c r="F28" s="62"/>
      <c r="G28" s="6" t="s">
        <v>111</v>
      </c>
      <c r="H28" s="6" t="s">
        <v>18</v>
      </c>
      <c r="I28" s="12" t="s">
        <v>35</v>
      </c>
      <c r="J28" s="15">
        <v>1068</v>
      </c>
    </row>
    <row r="29" spans="1:10" ht="48.6" thickBot="1">
      <c r="A29" s="62"/>
      <c r="B29" s="6" t="s">
        <v>100</v>
      </c>
      <c r="C29" s="6" t="s">
        <v>18</v>
      </c>
      <c r="D29" s="28" t="s">
        <v>55</v>
      </c>
      <c r="E29" s="19">
        <v>314.61</v>
      </c>
      <c r="F29" s="62"/>
      <c r="G29" s="6" t="s">
        <v>112</v>
      </c>
      <c r="H29" s="6" t="s">
        <v>18</v>
      </c>
      <c r="I29" s="12" t="s">
        <v>36</v>
      </c>
      <c r="J29" s="15">
        <v>201.6</v>
      </c>
    </row>
    <row r="30" spans="1:10" ht="60.6" thickBot="1">
      <c r="A30" s="62"/>
      <c r="B30" s="6" t="s">
        <v>101</v>
      </c>
      <c r="C30" s="6" t="s">
        <v>18</v>
      </c>
      <c r="D30" s="28" t="s">
        <v>55</v>
      </c>
      <c r="E30" s="19">
        <v>500</v>
      </c>
      <c r="F30" s="62"/>
      <c r="G30" s="6" t="s">
        <v>112</v>
      </c>
      <c r="H30" s="6" t="s">
        <v>18</v>
      </c>
      <c r="I30" s="12" t="s">
        <v>37</v>
      </c>
      <c r="J30" s="15">
        <v>604.79999999999995</v>
      </c>
    </row>
    <row r="31" spans="1:10" ht="48.6" thickBot="1">
      <c r="A31" s="62"/>
      <c r="B31" s="6" t="s">
        <v>101</v>
      </c>
      <c r="C31" s="6" t="s">
        <v>18</v>
      </c>
      <c r="D31" s="28" t="s">
        <v>55</v>
      </c>
      <c r="E31" s="19">
        <v>106.59</v>
      </c>
      <c r="F31" s="62"/>
      <c r="G31" s="6" t="s">
        <v>112</v>
      </c>
      <c r="H31" s="6" t="s">
        <v>18</v>
      </c>
      <c r="I31" s="12" t="s">
        <v>38</v>
      </c>
      <c r="J31" s="15">
        <v>228</v>
      </c>
    </row>
    <row r="32" spans="1:10" ht="72.599999999999994" thickBot="1">
      <c r="A32" s="62"/>
      <c r="B32" s="6" t="s">
        <v>102</v>
      </c>
      <c r="C32" s="6" t="s">
        <v>18</v>
      </c>
      <c r="D32" s="28" t="s">
        <v>55</v>
      </c>
      <c r="E32" s="19">
        <v>500</v>
      </c>
      <c r="F32" s="62"/>
      <c r="G32" s="6" t="s">
        <v>113</v>
      </c>
      <c r="H32" s="6" t="s">
        <v>18</v>
      </c>
      <c r="I32" s="12" t="s">
        <v>39</v>
      </c>
      <c r="J32" s="15">
        <v>152</v>
      </c>
    </row>
    <row r="33" spans="1:10" ht="60.6" thickBot="1">
      <c r="A33" s="62"/>
      <c r="B33" s="6" t="s">
        <v>102</v>
      </c>
      <c r="C33" s="6" t="s">
        <v>18</v>
      </c>
      <c r="D33" s="28" t="s">
        <v>55</v>
      </c>
      <c r="E33" s="19">
        <v>106.88</v>
      </c>
      <c r="F33" s="62"/>
      <c r="G33" s="6" t="s">
        <v>113</v>
      </c>
      <c r="H33" s="6" t="s">
        <v>18</v>
      </c>
      <c r="I33" s="12" t="s">
        <v>40</v>
      </c>
      <c r="J33" s="15">
        <v>604.79999999999995</v>
      </c>
    </row>
    <row r="34" spans="1:10" ht="48.6" thickBot="1">
      <c r="A34" s="62"/>
      <c r="B34" s="6" t="s">
        <v>102</v>
      </c>
      <c r="C34" s="6" t="s">
        <v>18</v>
      </c>
      <c r="D34" s="28" t="s">
        <v>55</v>
      </c>
      <c r="E34" s="19">
        <v>1000</v>
      </c>
      <c r="F34" s="62"/>
      <c r="G34" s="6" t="s">
        <v>113</v>
      </c>
      <c r="H34" s="6" t="s">
        <v>18</v>
      </c>
      <c r="I34" s="12" t="s">
        <v>41</v>
      </c>
      <c r="J34" s="15">
        <v>403.2</v>
      </c>
    </row>
    <row r="35" spans="1:10" ht="60.6" thickBot="1">
      <c r="A35" s="62"/>
      <c r="B35" s="6" t="s">
        <v>102</v>
      </c>
      <c r="C35" s="6" t="s">
        <v>18</v>
      </c>
      <c r="D35" s="28" t="s">
        <v>55</v>
      </c>
      <c r="E35" s="19">
        <v>214.32</v>
      </c>
      <c r="F35" s="62"/>
      <c r="G35" s="6" t="s">
        <v>113</v>
      </c>
      <c r="H35" s="6" t="s">
        <v>18</v>
      </c>
      <c r="I35" s="12" t="s">
        <v>42</v>
      </c>
      <c r="J35" s="15">
        <v>537.6</v>
      </c>
    </row>
    <row r="36" spans="1:10" ht="48.6" thickBot="1">
      <c r="A36" s="62"/>
      <c r="B36" s="6" t="s">
        <v>103</v>
      </c>
      <c r="C36" s="6" t="s">
        <v>18</v>
      </c>
      <c r="D36" s="28" t="s">
        <v>81</v>
      </c>
      <c r="E36" s="19">
        <v>41515.39</v>
      </c>
      <c r="F36" s="62"/>
      <c r="G36" s="6" t="s">
        <v>113</v>
      </c>
      <c r="H36" s="6" t="s">
        <v>18</v>
      </c>
      <c r="I36" s="12" t="s">
        <v>43</v>
      </c>
      <c r="J36" s="15">
        <v>537.6</v>
      </c>
    </row>
    <row r="37" spans="1:10" ht="48.6" thickBot="1">
      <c r="A37" s="62"/>
      <c r="B37" s="6"/>
      <c r="C37" s="6"/>
      <c r="D37" s="28"/>
      <c r="E37" s="19"/>
      <c r="F37" s="62"/>
      <c r="G37" s="6" t="s">
        <v>113</v>
      </c>
      <c r="H37" s="6" t="s">
        <v>18</v>
      </c>
      <c r="I37" s="12" t="s">
        <v>44</v>
      </c>
      <c r="J37" s="15">
        <v>201.6</v>
      </c>
    </row>
    <row r="38" spans="1:10" ht="72.599999999999994" thickBot="1">
      <c r="A38" s="62"/>
      <c r="B38" s="6"/>
      <c r="C38" s="6"/>
      <c r="D38" s="28"/>
      <c r="E38" s="19"/>
      <c r="F38" s="62"/>
      <c r="G38" s="6" t="s">
        <v>114</v>
      </c>
      <c r="H38" s="6" t="s">
        <v>18</v>
      </c>
      <c r="I38" s="12" t="s">
        <v>45</v>
      </c>
      <c r="J38" s="15">
        <v>604.79999999999995</v>
      </c>
    </row>
    <row r="39" spans="1:10" ht="36.6" thickBot="1">
      <c r="A39" s="62"/>
      <c r="B39" s="6"/>
      <c r="C39" s="6"/>
      <c r="D39" s="28"/>
      <c r="E39" s="19"/>
      <c r="F39" s="62"/>
      <c r="G39" s="6" t="s">
        <v>115</v>
      </c>
      <c r="H39" s="6" t="s">
        <v>18</v>
      </c>
      <c r="I39" s="12" t="s">
        <v>46</v>
      </c>
      <c r="J39" s="15">
        <v>201.6</v>
      </c>
    </row>
    <row r="40" spans="1:10" ht="60.6" thickBot="1">
      <c r="A40" s="62"/>
      <c r="B40" s="6"/>
      <c r="C40" s="6"/>
      <c r="D40" s="28"/>
      <c r="E40" s="19"/>
      <c r="F40" s="62"/>
      <c r="G40" s="6" t="s">
        <v>115</v>
      </c>
      <c r="H40" s="6" t="s">
        <v>18</v>
      </c>
      <c r="I40" s="12" t="s">
        <v>47</v>
      </c>
      <c r="J40" s="15">
        <v>201.6</v>
      </c>
    </row>
    <row r="41" spans="1:10" ht="24.6" thickBot="1">
      <c r="A41" s="62"/>
      <c r="B41" s="6"/>
      <c r="C41" s="5"/>
      <c r="D41" s="27"/>
      <c r="E41" s="19"/>
      <c r="F41" s="62"/>
      <c r="G41" s="6" t="s">
        <v>116</v>
      </c>
      <c r="H41" s="6" t="s">
        <v>18</v>
      </c>
      <c r="I41" s="12" t="s">
        <v>48</v>
      </c>
      <c r="J41" s="15">
        <v>40000</v>
      </c>
    </row>
    <row r="42" spans="1:10" ht="60.6" thickBot="1">
      <c r="A42" s="62"/>
      <c r="B42" s="6"/>
      <c r="C42" s="5"/>
      <c r="D42" s="27"/>
      <c r="E42" s="19"/>
      <c r="F42" s="62"/>
      <c r="G42" s="6" t="s">
        <v>117</v>
      </c>
      <c r="H42" s="6" t="s">
        <v>18</v>
      </c>
      <c r="I42" s="12" t="s">
        <v>49</v>
      </c>
      <c r="J42" s="15">
        <v>912</v>
      </c>
    </row>
    <row r="43" spans="1:10" ht="60.6" thickBot="1">
      <c r="A43" s="62"/>
      <c r="B43" s="6"/>
      <c r="C43" s="5"/>
      <c r="D43" s="27"/>
      <c r="E43" s="19"/>
      <c r="F43" s="62"/>
      <c r="G43" s="6" t="s">
        <v>117</v>
      </c>
      <c r="H43" s="6" t="s">
        <v>18</v>
      </c>
      <c r="I43" s="12" t="s">
        <v>50</v>
      </c>
      <c r="J43" s="15">
        <v>1200</v>
      </c>
    </row>
    <row r="44" spans="1:10" ht="48.6" thickBot="1">
      <c r="A44" s="62"/>
      <c r="B44" s="6"/>
      <c r="C44" s="5"/>
      <c r="D44" s="27"/>
      <c r="E44" s="19"/>
      <c r="F44" s="62"/>
      <c r="G44" s="6" t="s">
        <v>118</v>
      </c>
      <c r="H44" s="6" t="s">
        <v>18</v>
      </c>
      <c r="I44" s="12" t="s">
        <v>51</v>
      </c>
      <c r="J44" s="15">
        <v>201.6</v>
      </c>
    </row>
    <row r="45" spans="1:10" ht="60.6" thickBot="1">
      <c r="A45" s="62"/>
      <c r="B45" s="6"/>
      <c r="C45" s="5"/>
      <c r="D45" s="27"/>
      <c r="E45" s="19"/>
      <c r="F45" s="62"/>
      <c r="G45" s="6" t="s">
        <v>118</v>
      </c>
      <c r="H45" s="6" t="s">
        <v>18</v>
      </c>
      <c r="I45" s="12" t="s">
        <v>52</v>
      </c>
      <c r="J45" s="15">
        <v>806.4</v>
      </c>
    </row>
    <row r="46" spans="1:10" ht="48.6" thickBot="1">
      <c r="A46" s="62"/>
      <c r="B46" s="6"/>
      <c r="C46" s="5"/>
      <c r="D46" s="27"/>
      <c r="E46" s="19"/>
      <c r="F46" s="62"/>
      <c r="G46" s="6" t="s">
        <v>93</v>
      </c>
      <c r="H46" s="6" t="s">
        <v>18</v>
      </c>
      <c r="I46" s="12" t="s">
        <v>53</v>
      </c>
      <c r="J46" s="15">
        <v>304</v>
      </c>
    </row>
    <row r="47" spans="1:10" ht="72.599999999999994" thickBot="1">
      <c r="A47" s="62"/>
      <c r="B47" s="6"/>
      <c r="C47" s="5"/>
      <c r="D47" s="27"/>
      <c r="E47" s="19"/>
      <c r="F47" s="62"/>
      <c r="G47" s="6" t="s">
        <v>93</v>
      </c>
      <c r="H47" s="6" t="s">
        <v>18</v>
      </c>
      <c r="I47" s="12" t="s">
        <v>54</v>
      </c>
      <c r="J47" s="15">
        <v>912</v>
      </c>
    </row>
    <row r="48" spans="1:10" ht="60.6" thickBot="1">
      <c r="A48" s="62"/>
      <c r="B48" s="6"/>
      <c r="C48" s="5"/>
      <c r="D48" s="27"/>
      <c r="E48" s="19"/>
      <c r="F48" s="62"/>
      <c r="G48" s="6" t="s">
        <v>94</v>
      </c>
      <c r="H48" s="6" t="s">
        <v>18</v>
      </c>
      <c r="I48" s="12" t="s">
        <v>56</v>
      </c>
      <c r="J48" s="15">
        <v>768</v>
      </c>
    </row>
    <row r="49" spans="1:10" ht="60.6" thickBot="1">
      <c r="A49" s="62"/>
      <c r="B49" s="6"/>
      <c r="C49" s="5"/>
      <c r="D49" s="27"/>
      <c r="E49" s="19"/>
      <c r="F49" s="62"/>
      <c r="G49" s="6" t="s">
        <v>94</v>
      </c>
      <c r="H49" s="6" t="s">
        <v>18</v>
      </c>
      <c r="I49" s="12" t="s">
        <v>57</v>
      </c>
      <c r="J49" s="15">
        <v>768</v>
      </c>
    </row>
    <row r="50" spans="1:10" ht="72.599999999999994" thickBot="1">
      <c r="A50" s="62"/>
      <c r="B50" s="6"/>
      <c r="C50" s="5"/>
      <c r="D50" s="27"/>
      <c r="E50" s="19"/>
      <c r="F50" s="62"/>
      <c r="G50" s="6" t="s">
        <v>94</v>
      </c>
      <c r="H50" s="6" t="s">
        <v>18</v>
      </c>
      <c r="I50" s="12" t="s">
        <v>58</v>
      </c>
      <c r="J50" s="15">
        <v>768</v>
      </c>
    </row>
    <row r="51" spans="1:10" ht="84.6" thickBot="1">
      <c r="A51" s="62"/>
      <c r="B51" s="6"/>
      <c r="C51" s="5"/>
      <c r="D51" s="27"/>
      <c r="E51" s="19"/>
      <c r="F51" s="62"/>
      <c r="G51" s="6" t="s">
        <v>94</v>
      </c>
      <c r="H51" s="6" t="s">
        <v>18</v>
      </c>
      <c r="I51" s="12" t="s">
        <v>59</v>
      </c>
      <c r="J51" s="15">
        <v>768</v>
      </c>
    </row>
    <row r="52" spans="1:10" ht="72.599999999999994" thickBot="1">
      <c r="A52" s="62"/>
      <c r="B52" s="6"/>
      <c r="C52" s="5"/>
      <c r="D52" s="27"/>
      <c r="E52" s="19"/>
      <c r="F52" s="62"/>
      <c r="G52" s="6" t="s">
        <v>94</v>
      </c>
      <c r="H52" s="6" t="s">
        <v>18</v>
      </c>
      <c r="I52" s="12" t="s">
        <v>60</v>
      </c>
      <c r="J52" s="15">
        <v>768</v>
      </c>
    </row>
    <row r="53" spans="1:10" ht="72.599999999999994" thickBot="1">
      <c r="A53" s="62"/>
      <c r="B53" s="6"/>
      <c r="C53" s="5"/>
      <c r="D53" s="27"/>
      <c r="E53" s="19"/>
      <c r="F53" s="62"/>
      <c r="G53" s="6" t="s">
        <v>94</v>
      </c>
      <c r="H53" s="6" t="s">
        <v>18</v>
      </c>
      <c r="I53" s="12" t="s">
        <v>61</v>
      </c>
      <c r="J53" s="15">
        <v>768</v>
      </c>
    </row>
    <row r="54" spans="1:10" ht="72.599999999999994" thickBot="1">
      <c r="A54" s="62"/>
      <c r="B54" s="6"/>
      <c r="C54" s="5"/>
      <c r="D54" s="27"/>
      <c r="E54" s="19"/>
      <c r="F54" s="62"/>
      <c r="G54" s="6" t="s">
        <v>94</v>
      </c>
      <c r="H54" s="6" t="s">
        <v>18</v>
      </c>
      <c r="I54" s="12" t="s">
        <v>62</v>
      </c>
      <c r="J54" s="15">
        <v>768</v>
      </c>
    </row>
    <row r="55" spans="1:10" ht="60.6" thickBot="1">
      <c r="A55" s="62"/>
      <c r="B55" s="6"/>
      <c r="C55" s="5"/>
      <c r="D55" s="27"/>
      <c r="E55" s="19"/>
      <c r="F55" s="62"/>
      <c r="G55" s="6" t="s">
        <v>94</v>
      </c>
      <c r="H55" s="6" t="s">
        <v>18</v>
      </c>
      <c r="I55" s="12" t="s">
        <v>64</v>
      </c>
      <c r="J55" s="15">
        <v>1200</v>
      </c>
    </row>
    <row r="56" spans="1:10" ht="72.599999999999994" thickBot="1">
      <c r="A56" s="62"/>
      <c r="B56" s="6"/>
      <c r="C56" s="5"/>
      <c r="D56" s="27"/>
      <c r="E56" s="19"/>
      <c r="F56" s="62"/>
      <c r="G56" s="6" t="s">
        <v>94</v>
      </c>
      <c r="H56" s="6" t="s">
        <v>18</v>
      </c>
      <c r="I56" s="12" t="s">
        <v>63</v>
      </c>
      <c r="J56" s="15">
        <v>768</v>
      </c>
    </row>
    <row r="57" spans="1:10" ht="72.599999999999994" thickBot="1">
      <c r="A57" s="62"/>
      <c r="B57" s="6"/>
      <c r="C57" s="5"/>
      <c r="D57" s="27"/>
      <c r="E57" s="19"/>
      <c r="F57" s="62"/>
      <c r="G57" s="6" t="s">
        <v>94</v>
      </c>
      <c r="H57" s="6" t="s">
        <v>18</v>
      </c>
      <c r="I57" s="12" t="s">
        <v>65</v>
      </c>
      <c r="J57" s="15">
        <v>384</v>
      </c>
    </row>
    <row r="58" spans="1:10" ht="60.6" thickBot="1">
      <c r="A58" s="62"/>
      <c r="B58" s="6"/>
      <c r="C58" s="5"/>
      <c r="D58" s="27"/>
      <c r="E58" s="19"/>
      <c r="F58" s="62"/>
      <c r="G58" s="6" t="s">
        <v>119</v>
      </c>
      <c r="H58" s="6" t="s">
        <v>18</v>
      </c>
      <c r="I58" s="12" t="s">
        <v>66</v>
      </c>
      <c r="J58" s="15">
        <v>201.6</v>
      </c>
    </row>
    <row r="59" spans="1:10" ht="36.6" thickBot="1">
      <c r="A59" s="62"/>
      <c r="B59" s="6"/>
      <c r="C59" s="5"/>
      <c r="D59" s="27"/>
      <c r="E59" s="19"/>
      <c r="F59" s="62"/>
      <c r="G59" s="6" t="s">
        <v>119</v>
      </c>
      <c r="H59" s="6" t="s">
        <v>18</v>
      </c>
      <c r="I59" s="12" t="s">
        <v>67</v>
      </c>
      <c r="J59" s="15">
        <v>201.6</v>
      </c>
    </row>
    <row r="60" spans="1:10" ht="48.6" thickBot="1">
      <c r="A60" s="62"/>
      <c r="B60" s="6"/>
      <c r="C60" s="5"/>
      <c r="D60" s="27"/>
      <c r="E60" s="19"/>
      <c r="F60" s="62"/>
      <c r="G60" s="6" t="s">
        <v>119</v>
      </c>
      <c r="H60" s="6" t="s">
        <v>18</v>
      </c>
      <c r="I60" s="12" t="s">
        <v>68</v>
      </c>
      <c r="J60" s="15">
        <v>201.6</v>
      </c>
    </row>
    <row r="61" spans="1:10" ht="48.6" thickBot="1">
      <c r="A61" s="62"/>
      <c r="B61" s="6"/>
      <c r="C61" s="5"/>
      <c r="D61" s="27"/>
      <c r="E61" s="19"/>
      <c r="F61" s="62"/>
      <c r="G61" s="6" t="s">
        <v>120</v>
      </c>
      <c r="H61" s="6" t="s">
        <v>18</v>
      </c>
      <c r="I61" s="12" t="s">
        <v>69</v>
      </c>
      <c r="J61" s="15">
        <v>201.6</v>
      </c>
    </row>
    <row r="62" spans="1:10" ht="72.599999999999994" thickBot="1">
      <c r="A62" s="62"/>
      <c r="B62" s="6"/>
      <c r="C62" s="5"/>
      <c r="D62" s="27"/>
      <c r="E62" s="19"/>
      <c r="F62" s="62"/>
      <c r="G62" s="6" t="s">
        <v>98</v>
      </c>
      <c r="H62" s="6" t="s">
        <v>18</v>
      </c>
      <c r="I62" s="12" t="s">
        <v>70</v>
      </c>
      <c r="J62" s="15">
        <v>201.6</v>
      </c>
    </row>
    <row r="63" spans="1:10" ht="84.6" thickBot="1">
      <c r="A63" s="62"/>
      <c r="B63" s="6"/>
      <c r="C63" s="5"/>
      <c r="D63" s="27"/>
      <c r="E63" s="19"/>
      <c r="F63" s="62"/>
      <c r="G63" s="6" t="s">
        <v>98</v>
      </c>
      <c r="H63" s="6" t="s">
        <v>18</v>
      </c>
      <c r="I63" s="12" t="s">
        <v>71</v>
      </c>
      <c r="J63" s="15">
        <v>201.6</v>
      </c>
    </row>
    <row r="64" spans="1:10" ht="60.6" thickBot="1">
      <c r="A64" s="62"/>
      <c r="B64" s="6"/>
      <c r="C64" s="5"/>
      <c r="D64" s="27"/>
      <c r="E64" s="19"/>
      <c r="F64" s="62"/>
      <c r="G64" s="6" t="s">
        <v>98</v>
      </c>
      <c r="H64" s="6" t="s">
        <v>18</v>
      </c>
      <c r="I64" s="12" t="s">
        <v>72</v>
      </c>
      <c r="J64" s="15">
        <v>1998.6</v>
      </c>
    </row>
    <row r="65" spans="1:10" ht="60.6" thickBot="1">
      <c r="A65" s="62"/>
      <c r="B65" s="6"/>
      <c r="C65" s="5"/>
      <c r="D65" s="27"/>
      <c r="E65" s="19"/>
      <c r="F65" s="62"/>
      <c r="G65" s="6" t="s">
        <v>98</v>
      </c>
      <c r="H65" s="6" t="s">
        <v>18</v>
      </c>
      <c r="I65" s="12" t="s">
        <v>73</v>
      </c>
      <c r="J65" s="15">
        <v>1140</v>
      </c>
    </row>
    <row r="66" spans="1:10" ht="60.6" thickBot="1">
      <c r="A66" s="62"/>
      <c r="B66" s="6"/>
      <c r="C66" s="5"/>
      <c r="D66" s="27"/>
      <c r="E66" s="19"/>
      <c r="F66" s="62"/>
      <c r="G66" s="6" t="s">
        <v>98</v>
      </c>
      <c r="H66" s="6" t="s">
        <v>18</v>
      </c>
      <c r="I66" s="12" t="s">
        <v>74</v>
      </c>
      <c r="J66" s="15">
        <v>201.6</v>
      </c>
    </row>
    <row r="67" spans="1:10" ht="60.6" thickBot="1">
      <c r="A67" s="62"/>
      <c r="B67" s="6"/>
      <c r="C67" s="5"/>
      <c r="D67" s="27"/>
      <c r="E67" s="19"/>
      <c r="F67" s="62"/>
      <c r="G67" s="6" t="s">
        <v>98</v>
      </c>
      <c r="H67" s="6" t="s">
        <v>18</v>
      </c>
      <c r="I67" s="12" t="s">
        <v>75</v>
      </c>
      <c r="J67" s="15">
        <v>806.4</v>
      </c>
    </row>
    <row r="68" spans="1:10" ht="48.6" thickBot="1">
      <c r="A68" s="62"/>
      <c r="B68" s="6"/>
      <c r="C68" s="5"/>
      <c r="D68" s="27"/>
      <c r="E68" s="19"/>
      <c r="F68" s="62"/>
      <c r="G68" s="6" t="s">
        <v>121</v>
      </c>
      <c r="H68" s="6" t="s">
        <v>18</v>
      </c>
      <c r="I68" s="12" t="s">
        <v>76</v>
      </c>
      <c r="J68" s="15">
        <v>201.6</v>
      </c>
    </row>
    <row r="69" spans="1:10" ht="60.6" thickBot="1">
      <c r="A69" s="62"/>
      <c r="B69" s="6"/>
      <c r="C69" s="5"/>
      <c r="D69" s="27"/>
      <c r="E69" s="19"/>
      <c r="F69" s="62"/>
      <c r="G69" s="6" t="s">
        <v>101</v>
      </c>
      <c r="H69" s="6" t="s">
        <v>18</v>
      </c>
      <c r="I69" s="12" t="s">
        <v>77</v>
      </c>
      <c r="J69" s="15">
        <v>604.79999999999995</v>
      </c>
    </row>
    <row r="70" spans="1:10" ht="120.6" thickBot="1">
      <c r="A70" s="62"/>
      <c r="B70" s="6"/>
      <c r="C70" s="5"/>
      <c r="D70" s="27"/>
      <c r="E70" s="19"/>
      <c r="F70" s="62"/>
      <c r="G70" s="6" t="s">
        <v>102</v>
      </c>
      <c r="H70" s="6" t="s">
        <v>18</v>
      </c>
      <c r="I70" s="12" t="s">
        <v>78</v>
      </c>
      <c r="J70" s="15">
        <v>806.4</v>
      </c>
    </row>
    <row r="71" spans="1:10" ht="48.6" thickBot="1">
      <c r="A71" s="62"/>
      <c r="B71" s="6"/>
      <c r="C71" s="5"/>
      <c r="D71" s="27"/>
      <c r="E71" s="19"/>
      <c r="F71" s="62"/>
      <c r="G71" s="6" t="s">
        <v>122</v>
      </c>
      <c r="H71" s="6" t="s">
        <v>18</v>
      </c>
      <c r="I71" s="12" t="s">
        <v>79</v>
      </c>
      <c r="J71" s="15">
        <v>1200</v>
      </c>
    </row>
    <row r="72" spans="1:10" ht="72.599999999999994" thickBot="1">
      <c r="A72" s="62"/>
      <c r="B72" s="6"/>
      <c r="C72" s="5"/>
      <c r="D72" s="27"/>
      <c r="E72" s="19"/>
      <c r="F72" s="62"/>
      <c r="G72" s="6" t="s">
        <v>122</v>
      </c>
      <c r="H72" s="6" t="s">
        <v>18</v>
      </c>
      <c r="I72" s="12" t="s">
        <v>80</v>
      </c>
      <c r="J72" s="15">
        <v>252</v>
      </c>
    </row>
    <row r="73" spans="1:10" ht="60.6" thickBot="1">
      <c r="A73" s="62"/>
      <c r="B73" s="6"/>
      <c r="C73" s="5"/>
      <c r="D73" s="27"/>
      <c r="E73" s="19"/>
      <c r="F73" s="62"/>
      <c r="G73" s="6" t="s">
        <v>123</v>
      </c>
      <c r="H73" s="6" t="s">
        <v>18</v>
      </c>
      <c r="I73" s="12" t="s">
        <v>82</v>
      </c>
      <c r="J73" s="15">
        <v>756</v>
      </c>
    </row>
    <row r="74" spans="1:10" ht="72.599999999999994" thickBot="1">
      <c r="A74" s="62"/>
      <c r="B74" s="6"/>
      <c r="C74" s="5"/>
      <c r="D74" s="27"/>
      <c r="E74" s="19"/>
      <c r="F74" s="62"/>
      <c r="G74" s="6" t="s">
        <v>123</v>
      </c>
      <c r="H74" s="6" t="s">
        <v>18</v>
      </c>
      <c r="I74" s="12" t="s">
        <v>83</v>
      </c>
      <c r="J74" s="15">
        <v>480</v>
      </c>
    </row>
    <row r="75" spans="1:10" ht="72.599999999999994" thickBot="1">
      <c r="A75" s="62"/>
      <c r="B75" s="6"/>
      <c r="C75" s="5"/>
      <c r="D75" s="27"/>
      <c r="E75" s="19"/>
      <c r="F75" s="62"/>
      <c r="G75" s="6" t="s">
        <v>124</v>
      </c>
      <c r="H75" s="6" t="s">
        <v>18</v>
      </c>
      <c r="I75" s="12" t="s">
        <v>84</v>
      </c>
      <c r="J75" s="15">
        <v>4527.5</v>
      </c>
    </row>
    <row r="76" spans="1:10" ht="72.599999999999994" thickBot="1">
      <c r="A76" s="62"/>
      <c r="B76" s="6"/>
      <c r="C76" s="5"/>
      <c r="D76" s="27"/>
      <c r="E76" s="19"/>
      <c r="F76" s="62"/>
      <c r="G76" s="6" t="s">
        <v>124</v>
      </c>
      <c r="H76" s="6" t="s">
        <v>18</v>
      </c>
      <c r="I76" s="12" t="s">
        <v>85</v>
      </c>
      <c r="J76" s="15">
        <v>228</v>
      </c>
    </row>
    <row r="77" spans="1:10" ht="72.599999999999994" thickBot="1">
      <c r="A77" s="62"/>
      <c r="B77" s="6"/>
      <c r="C77" s="5"/>
      <c r="D77" s="27"/>
      <c r="E77" s="19"/>
      <c r="F77" s="62"/>
      <c r="G77" s="6" t="s">
        <v>124</v>
      </c>
      <c r="H77" s="6" t="s">
        <v>18</v>
      </c>
      <c r="I77" s="12" t="s">
        <v>86</v>
      </c>
      <c r="J77" s="15">
        <v>228</v>
      </c>
    </row>
    <row r="78" spans="1:10" ht="60.6" thickBot="1">
      <c r="A78" s="62"/>
      <c r="B78" s="6"/>
      <c r="C78" s="5"/>
      <c r="D78" s="27"/>
      <c r="E78" s="19"/>
      <c r="F78" s="62"/>
      <c r="G78" s="6" t="s">
        <v>125</v>
      </c>
      <c r="H78" s="6" t="s">
        <v>18</v>
      </c>
      <c r="I78" s="12" t="s">
        <v>87</v>
      </c>
      <c r="J78" s="15">
        <v>228</v>
      </c>
    </row>
    <row r="79" spans="1:10" ht="60.6" thickBot="1">
      <c r="A79" s="62"/>
      <c r="B79" s="6"/>
      <c r="C79" s="5"/>
      <c r="D79" s="27"/>
      <c r="E79" s="19"/>
      <c r="F79" s="62"/>
      <c r="G79" s="6" t="s">
        <v>125</v>
      </c>
      <c r="H79" s="6" t="s">
        <v>18</v>
      </c>
      <c r="I79" s="12" t="s">
        <v>88</v>
      </c>
      <c r="J79" s="15">
        <v>912</v>
      </c>
    </row>
    <row r="80" spans="1:10" ht="48.6" thickBot="1">
      <c r="A80" s="62"/>
      <c r="B80" s="6"/>
      <c r="C80" s="5"/>
      <c r="D80" s="27"/>
      <c r="E80" s="19"/>
      <c r="F80" s="62"/>
      <c r="G80" s="6" t="s">
        <v>125</v>
      </c>
      <c r="H80" s="6" t="s">
        <v>18</v>
      </c>
      <c r="I80" s="12" t="s">
        <v>89</v>
      </c>
      <c r="J80" s="15">
        <v>806.4</v>
      </c>
    </row>
    <row r="81" spans="1:10" ht="60.6" thickBot="1">
      <c r="A81" s="62"/>
      <c r="B81" s="6"/>
      <c r="C81" s="5"/>
      <c r="D81" s="27"/>
      <c r="E81" s="19"/>
      <c r="F81" s="62"/>
      <c r="G81" s="6" t="s">
        <v>125</v>
      </c>
      <c r="H81" s="6" t="s">
        <v>18</v>
      </c>
      <c r="I81" s="12" t="s">
        <v>90</v>
      </c>
      <c r="J81" s="15">
        <v>206</v>
      </c>
    </row>
    <row r="82" spans="1:10" ht="96.6" thickBot="1">
      <c r="A82" s="62"/>
      <c r="B82" s="6"/>
      <c r="C82" s="5"/>
      <c r="D82" s="27"/>
      <c r="E82" s="19"/>
      <c r="F82" s="62"/>
      <c r="G82" s="6" t="s">
        <v>126</v>
      </c>
      <c r="H82" s="6" t="s">
        <v>18</v>
      </c>
      <c r="I82" s="12" t="s">
        <v>91</v>
      </c>
      <c r="J82" s="15">
        <v>856.8</v>
      </c>
    </row>
    <row r="83" spans="1:10" ht="15" thickBot="1">
      <c r="A83" s="62"/>
      <c r="B83" s="6"/>
      <c r="C83" s="5"/>
      <c r="D83" s="27"/>
      <c r="E83" s="19"/>
      <c r="F83" s="62"/>
      <c r="G83" s="6"/>
      <c r="H83" s="6"/>
      <c r="I83" s="12"/>
      <c r="J83" s="15"/>
    </row>
    <row r="84" spans="1:10" ht="15" thickBot="1">
      <c r="A84" s="62"/>
      <c r="B84" s="6"/>
      <c r="C84" s="5"/>
      <c r="D84" s="27"/>
      <c r="E84" s="19"/>
      <c r="F84" s="62"/>
      <c r="G84" s="6"/>
      <c r="H84" s="6" t="s">
        <v>18</v>
      </c>
      <c r="I84" s="12"/>
      <c r="J84" s="15"/>
    </row>
    <row r="85" spans="1:10" ht="15" thickBot="1">
      <c r="A85" s="62"/>
      <c r="B85" s="6"/>
      <c r="C85" s="5"/>
      <c r="D85" s="27"/>
      <c r="E85" s="19"/>
      <c r="F85" s="62"/>
      <c r="G85" s="6"/>
      <c r="H85" s="6" t="s">
        <v>18</v>
      </c>
      <c r="I85" s="12"/>
      <c r="J85" s="15"/>
    </row>
    <row r="86" spans="1:10" ht="15" thickBot="1">
      <c r="A86" s="62"/>
      <c r="B86" s="6"/>
      <c r="C86" s="5"/>
      <c r="D86" s="27"/>
      <c r="E86" s="19"/>
      <c r="F86" s="62"/>
      <c r="G86" s="6"/>
      <c r="H86" s="6" t="s">
        <v>18</v>
      </c>
      <c r="I86" s="12"/>
      <c r="J86" s="15"/>
    </row>
    <row r="87" spans="1:10" ht="15" thickBot="1">
      <c r="A87" s="62"/>
      <c r="B87" s="6"/>
      <c r="C87" s="5"/>
      <c r="D87" s="27"/>
      <c r="E87" s="19"/>
      <c r="F87" s="62"/>
      <c r="G87" s="6"/>
      <c r="H87" s="6"/>
      <c r="I87" s="12"/>
      <c r="J87" s="15"/>
    </row>
    <row r="88" spans="1:10" ht="15" thickBot="1">
      <c r="A88" s="62"/>
      <c r="B88" s="6"/>
      <c r="C88" s="5"/>
      <c r="D88" s="27"/>
      <c r="E88" s="19"/>
      <c r="F88" s="63"/>
      <c r="G88" s="6"/>
      <c r="H88" s="4"/>
      <c r="I88" s="6"/>
      <c r="J88" s="15"/>
    </row>
    <row r="89" spans="1:10" ht="15" thickBot="1">
      <c r="A89" s="23"/>
      <c r="B89" s="24"/>
      <c r="C89" s="70" t="s">
        <v>9</v>
      </c>
      <c r="D89" s="71"/>
      <c r="E89" s="15">
        <f>SUM(E13:E88)</f>
        <v>120451.61</v>
      </c>
      <c r="F89" s="23"/>
      <c r="G89" s="24"/>
      <c r="H89" s="72" t="s">
        <v>9</v>
      </c>
      <c r="I89" s="71"/>
      <c r="J89" s="15">
        <f>SUM(J13:J88)</f>
        <v>88036.100000000035</v>
      </c>
    </row>
    <row r="90" spans="1:10" ht="15.75" customHeight="1" thickBot="1">
      <c r="A90" s="64" t="s">
        <v>12</v>
      </c>
      <c r="B90" s="6"/>
      <c r="C90" s="6"/>
      <c r="D90" s="6"/>
      <c r="E90" s="14"/>
      <c r="F90" s="62" t="s">
        <v>13</v>
      </c>
      <c r="G90" s="6"/>
      <c r="H90" s="4"/>
      <c r="I90" s="6"/>
      <c r="J90" s="14"/>
    </row>
    <row r="91" spans="1:10" ht="15" thickBot="1">
      <c r="A91" s="62"/>
      <c r="B91" s="6"/>
      <c r="C91" s="5"/>
      <c r="D91" s="27"/>
      <c r="E91" s="19"/>
      <c r="F91" s="62"/>
      <c r="G91" s="6"/>
      <c r="H91" s="4"/>
      <c r="I91" s="6"/>
      <c r="J91" s="14"/>
    </row>
    <row r="92" spans="1:10" ht="15" thickBot="1">
      <c r="A92" s="62"/>
      <c r="B92" s="6"/>
      <c r="C92" s="5"/>
      <c r="D92" s="27"/>
      <c r="E92" s="19"/>
      <c r="F92" s="62"/>
      <c r="G92" s="6"/>
      <c r="H92" s="4"/>
      <c r="I92" s="12"/>
      <c r="J92" s="14"/>
    </row>
    <row r="93" spans="1:10" ht="15" thickBot="1">
      <c r="A93" s="62"/>
      <c r="B93" s="6"/>
      <c r="C93" s="5"/>
      <c r="D93" s="27"/>
      <c r="E93" s="19"/>
      <c r="F93" s="62"/>
      <c r="G93" s="6"/>
      <c r="H93" s="4"/>
      <c r="I93" s="12"/>
      <c r="J93" s="14"/>
    </row>
    <row r="94" spans="1:10" ht="15" thickBot="1">
      <c r="A94" s="62"/>
      <c r="B94" s="6"/>
      <c r="C94" s="5"/>
      <c r="D94" s="27"/>
      <c r="E94" s="19"/>
      <c r="F94" s="62"/>
      <c r="G94" s="6"/>
      <c r="H94" s="4"/>
      <c r="I94" s="6"/>
      <c r="J94" s="14"/>
    </row>
    <row r="95" spans="1:10" ht="15" thickBot="1">
      <c r="A95" s="62"/>
      <c r="B95" s="6"/>
      <c r="C95" s="5"/>
      <c r="D95" s="27"/>
      <c r="E95" s="19"/>
      <c r="F95" s="62"/>
      <c r="G95" s="6"/>
      <c r="H95" s="4"/>
      <c r="I95" s="6"/>
      <c r="J95" s="14"/>
    </row>
    <row r="96" spans="1:10" ht="15" thickBot="1">
      <c r="A96" s="23"/>
      <c r="B96" s="24"/>
      <c r="C96" s="70" t="s">
        <v>9</v>
      </c>
      <c r="D96" s="71"/>
      <c r="E96" s="15">
        <f>SUM(E90:E95)</f>
        <v>0</v>
      </c>
      <c r="F96" s="76"/>
      <c r="G96" s="6"/>
      <c r="H96" s="72" t="s">
        <v>9</v>
      </c>
      <c r="I96" s="71"/>
      <c r="J96" s="15">
        <f>SUM(J90:J95)</f>
        <v>0</v>
      </c>
    </row>
    <row r="97" spans="3:10" ht="15" thickBot="1">
      <c r="C97" s="72" t="s">
        <v>14</v>
      </c>
      <c r="D97" s="71"/>
      <c r="E97" s="16">
        <f>E12+E89+E96</f>
        <v>120451.61</v>
      </c>
      <c r="F97" s="8"/>
      <c r="G97" s="8"/>
      <c r="H97" s="72" t="s">
        <v>15</v>
      </c>
      <c r="I97" s="71"/>
      <c r="J97" s="16">
        <f>J12+J89+J96</f>
        <v>88036.100000000035</v>
      </c>
    </row>
    <row r="98" spans="3:10" ht="15" thickBot="1">
      <c r="C98" s="73" t="s">
        <v>16</v>
      </c>
      <c r="D98" s="74"/>
      <c r="E98" s="74"/>
      <c r="F98" s="74"/>
      <c r="G98" s="74"/>
      <c r="H98" s="74"/>
      <c r="I98" s="75"/>
      <c r="J98" s="17">
        <f>E97-J97</f>
        <v>32415.509999999966</v>
      </c>
    </row>
  </sheetData>
  <mergeCells count="19">
    <mergeCell ref="C97:D97"/>
    <mergeCell ref="H97:I97"/>
    <mergeCell ref="C98:I98"/>
    <mergeCell ref="C89:D89"/>
    <mergeCell ref="H89:I89"/>
    <mergeCell ref="F90:F96"/>
    <mergeCell ref="C96:D96"/>
    <mergeCell ref="H96:I96"/>
    <mergeCell ref="F13:F88"/>
    <mergeCell ref="A13:A88"/>
    <mergeCell ref="A90:A95"/>
    <mergeCell ref="C2:J2"/>
    <mergeCell ref="A3:J3"/>
    <mergeCell ref="C4:E4"/>
    <mergeCell ref="H4:J4"/>
    <mergeCell ref="C12:D12"/>
    <mergeCell ref="H12:I12"/>
    <mergeCell ref="F6:F11"/>
    <mergeCell ref="A6:A11"/>
  </mergeCells>
  <pageMargins left="0.51181102362204722" right="0.35433070866141736" top="0.78740157480314965" bottom="0.78740157480314965" header="0.31496062992125984" footer="0.31496062992125984"/>
  <pageSetup paperSize="9" scale="9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9"/>
  <sheetViews>
    <sheetView showGridLines="0" tabSelected="1" view="pageBreakPreview" zoomScale="115" zoomScaleNormal="70" zoomScaleSheetLayoutView="115" workbookViewId="0">
      <selection activeCell="A6" sqref="A6:XFD6"/>
    </sheetView>
  </sheetViews>
  <sheetFormatPr defaultColWidth="9.109375" defaultRowHeight="14.4"/>
  <cols>
    <col min="1" max="1" width="10.88671875" style="29" customWidth="1"/>
    <col min="2" max="2" width="22.109375" style="30" customWidth="1"/>
    <col min="3" max="3" width="39.88671875" style="33" customWidth="1"/>
    <col min="4" max="4" width="15.88671875" style="20" bestFit="1" customWidth="1"/>
    <col min="5" max="5" width="12.6640625" style="29" customWidth="1"/>
    <col min="6" max="6" width="23.88671875" style="30" customWidth="1"/>
    <col min="7" max="7" width="40.33203125" style="33" customWidth="1"/>
    <col min="8" max="8" width="17.88671875" style="30" bestFit="1" customWidth="1"/>
    <col min="9" max="16384" width="9.109375" style="30"/>
  </cols>
  <sheetData>
    <row r="1" spans="1:8" ht="24" customHeight="1">
      <c r="B1" s="83" t="s">
        <v>127</v>
      </c>
      <c r="C1" s="83"/>
      <c r="D1" s="83"/>
      <c r="E1" s="83"/>
      <c r="F1" s="83"/>
      <c r="G1" s="83"/>
      <c r="H1" s="83"/>
    </row>
    <row r="2" spans="1:8" ht="24" customHeight="1">
      <c r="A2" s="88"/>
      <c r="B2" s="88"/>
      <c r="C2" s="88"/>
      <c r="D2" s="88"/>
      <c r="E2" s="88"/>
      <c r="F2" s="88"/>
      <c r="G2" s="88"/>
      <c r="H2" s="88"/>
    </row>
    <row r="3" spans="1:8" ht="24" customHeight="1">
      <c r="A3" s="88" t="s">
        <v>133</v>
      </c>
      <c r="B3" s="88"/>
      <c r="C3" s="88"/>
      <c r="D3" s="88"/>
      <c r="E3" s="88"/>
      <c r="F3" s="88"/>
      <c r="G3" s="88"/>
      <c r="H3" s="88"/>
    </row>
    <row r="4" spans="1:8" ht="24" customHeight="1">
      <c r="A4" s="88" t="s">
        <v>134</v>
      </c>
      <c r="B4" s="88"/>
      <c r="C4" s="88"/>
      <c r="D4" s="88"/>
      <c r="E4" s="88"/>
      <c r="F4" s="88"/>
      <c r="G4" s="88"/>
      <c r="H4" s="88"/>
    </row>
    <row r="5" spans="1:8" ht="24" customHeight="1">
      <c r="A5" s="88" t="s">
        <v>135</v>
      </c>
      <c r="B5" s="88"/>
      <c r="C5" s="88"/>
      <c r="D5" s="88"/>
      <c r="E5" s="88"/>
      <c r="F5" s="88"/>
      <c r="G5" s="88"/>
      <c r="H5" s="88"/>
    </row>
    <row r="6" spans="1:8" ht="30.9" customHeight="1">
      <c r="A6" s="89"/>
      <c r="B6" s="89"/>
      <c r="C6" s="89"/>
      <c r="D6" s="89"/>
      <c r="E6" s="89"/>
      <c r="F6" s="89"/>
      <c r="G6" s="89"/>
      <c r="H6" s="89"/>
    </row>
    <row r="7" spans="1:8" ht="30.9" customHeight="1">
      <c r="A7" s="31"/>
      <c r="B7" s="90"/>
      <c r="C7" s="91"/>
      <c r="D7" s="91"/>
      <c r="E7" s="91"/>
      <c r="F7" s="29"/>
      <c r="G7" s="31"/>
      <c r="H7" s="31"/>
    </row>
    <row r="8" spans="1:8" ht="30.9" customHeight="1">
      <c r="A8" s="31"/>
      <c r="B8" s="90"/>
      <c r="C8" s="91"/>
      <c r="D8" s="91"/>
      <c r="E8" s="91"/>
      <c r="F8" s="56"/>
      <c r="G8" s="31"/>
      <c r="H8" s="31"/>
    </row>
    <row r="9" spans="1:8" ht="30.9" customHeight="1">
      <c r="A9" s="89"/>
      <c r="B9" s="89"/>
      <c r="C9" s="89"/>
      <c r="D9" s="89"/>
      <c r="E9" s="89"/>
      <c r="F9" s="89"/>
      <c r="G9" s="89"/>
      <c r="H9" s="89"/>
    </row>
    <row r="10" spans="1:8" ht="30.9" customHeight="1">
      <c r="A10" s="84" t="s">
        <v>128</v>
      </c>
      <c r="B10" s="84"/>
      <c r="C10" s="84"/>
      <c r="D10" s="84"/>
      <c r="E10" s="84"/>
      <c r="F10" s="84"/>
      <c r="G10" s="84"/>
      <c r="H10" s="84"/>
    </row>
    <row r="11" spans="1:8" ht="30.9" customHeight="1">
      <c r="A11" s="30"/>
      <c r="C11" s="30"/>
      <c r="D11" s="30"/>
      <c r="E11" s="30"/>
      <c r="G11" s="30"/>
    </row>
    <row r="12" spans="1:8" ht="24" customHeight="1">
      <c r="B12" s="85" t="s">
        <v>1</v>
      </c>
      <c r="C12" s="85"/>
      <c r="D12" s="85"/>
      <c r="E12" s="32"/>
      <c r="F12" s="86" t="s">
        <v>2</v>
      </c>
      <c r="G12" s="85"/>
      <c r="H12" s="85"/>
    </row>
    <row r="13" spans="1:8" ht="25.5" customHeight="1">
      <c r="A13" s="44"/>
      <c r="B13" s="34" t="s">
        <v>3</v>
      </c>
      <c r="C13" s="34" t="s">
        <v>4</v>
      </c>
      <c r="D13" s="35" t="s">
        <v>5</v>
      </c>
      <c r="E13" s="47"/>
      <c r="F13" s="34" t="s">
        <v>3</v>
      </c>
      <c r="G13" s="34" t="s">
        <v>132</v>
      </c>
      <c r="H13" s="35" t="s">
        <v>5</v>
      </c>
    </row>
    <row r="14" spans="1:8" ht="24" customHeight="1">
      <c r="A14" s="87" t="s">
        <v>7</v>
      </c>
      <c r="B14" s="36"/>
      <c r="C14" s="59" t="s">
        <v>144</v>
      </c>
      <c r="D14" s="60">
        <f>4313.4</f>
        <v>4313.3999999999996</v>
      </c>
      <c r="E14" s="80" t="s">
        <v>130</v>
      </c>
      <c r="F14" s="36"/>
      <c r="G14" s="59" t="s">
        <v>136</v>
      </c>
      <c r="H14" s="60">
        <v>600</v>
      </c>
    </row>
    <row r="15" spans="1:8" ht="24" customHeight="1">
      <c r="A15" s="87"/>
      <c r="B15" s="36"/>
      <c r="C15" s="59" t="s">
        <v>145</v>
      </c>
      <c r="D15" s="60">
        <v>1382.4</v>
      </c>
      <c r="E15" s="81"/>
      <c r="F15" s="46"/>
      <c r="G15" s="59" t="s">
        <v>137</v>
      </c>
      <c r="H15" s="60">
        <v>1900</v>
      </c>
    </row>
    <row r="16" spans="1:8" ht="24" customHeight="1">
      <c r="A16" s="87"/>
      <c r="B16" s="36"/>
      <c r="C16" s="59" t="s">
        <v>146</v>
      </c>
      <c r="D16" s="60">
        <v>3180</v>
      </c>
      <c r="E16" s="81"/>
      <c r="F16" s="46"/>
      <c r="G16" s="59" t="s">
        <v>138</v>
      </c>
      <c r="H16" s="60">
        <v>3180</v>
      </c>
    </row>
    <row r="17" spans="1:8" ht="24" customHeight="1">
      <c r="A17" s="87"/>
      <c r="B17" s="36"/>
      <c r="C17" s="59"/>
      <c r="D17" s="60"/>
      <c r="E17" s="81"/>
      <c r="F17" s="46"/>
      <c r="G17" s="59" t="s">
        <v>139</v>
      </c>
      <c r="H17" s="60">
        <v>875</v>
      </c>
    </row>
    <row r="18" spans="1:8" ht="24" customHeight="1">
      <c r="A18" s="87"/>
      <c r="B18" s="36"/>
      <c r="C18" s="59"/>
      <c r="D18" s="60"/>
      <c r="E18" s="81"/>
      <c r="F18" s="46"/>
      <c r="G18" s="59" t="s">
        <v>140</v>
      </c>
      <c r="H18" s="60">
        <v>967.68</v>
      </c>
    </row>
    <row r="19" spans="1:8" ht="24" customHeight="1">
      <c r="A19" s="87"/>
      <c r="B19" s="36"/>
      <c r="C19" s="59"/>
      <c r="D19" s="61"/>
      <c r="E19" s="81"/>
      <c r="F19" s="46"/>
      <c r="G19" s="59" t="s">
        <v>141</v>
      </c>
      <c r="H19" s="61">
        <v>690</v>
      </c>
    </row>
    <row r="20" spans="1:8" ht="24" customHeight="1">
      <c r="A20" s="87"/>
      <c r="B20" s="36"/>
      <c r="C20" s="59"/>
      <c r="D20" s="61"/>
      <c r="E20" s="81"/>
      <c r="F20" s="46"/>
      <c r="G20" s="59" t="s">
        <v>142</v>
      </c>
      <c r="H20" s="61">
        <v>414.72</v>
      </c>
    </row>
    <row r="21" spans="1:8" ht="24" customHeight="1">
      <c r="A21" s="87"/>
      <c r="B21" s="36"/>
      <c r="C21" s="59"/>
      <c r="D21" s="61"/>
      <c r="E21" s="81"/>
      <c r="F21" s="46"/>
      <c r="G21" s="59" t="s">
        <v>143</v>
      </c>
      <c r="H21" s="61">
        <v>248.4</v>
      </c>
    </row>
    <row r="22" spans="1:8" ht="24" customHeight="1">
      <c r="A22" s="87"/>
      <c r="B22" s="39"/>
      <c r="C22" s="40"/>
      <c r="D22" s="41"/>
      <c r="E22" s="81"/>
      <c r="F22" s="46"/>
      <c r="G22" s="45"/>
      <c r="H22" s="38"/>
    </row>
    <row r="23" spans="1:8" s="54" customFormat="1" ht="24" customHeight="1">
      <c r="A23" s="52"/>
      <c r="B23" s="79" t="s">
        <v>9</v>
      </c>
      <c r="C23" s="79"/>
      <c r="D23" s="53">
        <f>SUM(D14:D16)</f>
        <v>8875.7999999999993</v>
      </c>
      <c r="E23" s="52"/>
      <c r="F23" s="79" t="s">
        <v>9</v>
      </c>
      <c r="G23" s="79"/>
      <c r="H23" s="53">
        <f>SUM(H14:H21)</f>
        <v>8875.7999999999993</v>
      </c>
    </row>
    <row r="24" spans="1:8" ht="26.1" customHeight="1">
      <c r="A24" s="80" t="s">
        <v>129</v>
      </c>
      <c r="B24" s="37"/>
      <c r="C24" s="43"/>
      <c r="D24" s="41"/>
      <c r="E24" s="80" t="s">
        <v>131</v>
      </c>
      <c r="F24" s="57"/>
      <c r="G24" s="57"/>
      <c r="H24" s="58"/>
    </row>
    <row r="25" spans="1:8" ht="26.1" customHeight="1">
      <c r="A25" s="81"/>
      <c r="B25" s="37"/>
      <c r="C25" s="43"/>
      <c r="D25" s="41"/>
      <c r="E25" s="81"/>
      <c r="F25" s="57"/>
      <c r="G25" s="57"/>
      <c r="H25" s="42"/>
    </row>
    <row r="26" spans="1:8" ht="26.1" customHeight="1">
      <c r="A26" s="81"/>
      <c r="B26" s="37"/>
      <c r="C26" s="92">
        <f>H23-D23</f>
        <v>0</v>
      </c>
      <c r="D26" s="41"/>
      <c r="E26" s="81"/>
      <c r="F26" s="37"/>
      <c r="G26" s="45"/>
      <c r="H26" s="42"/>
    </row>
    <row r="27" spans="1:8" ht="26.1" customHeight="1">
      <c r="A27" s="81"/>
      <c r="B27" s="39"/>
      <c r="C27" s="40"/>
      <c r="D27" s="41"/>
      <c r="E27" s="81"/>
      <c r="F27" s="37"/>
      <c r="G27" s="45"/>
      <c r="H27" s="42"/>
    </row>
    <row r="28" spans="1:8" ht="26.1" customHeight="1">
      <c r="A28" s="81"/>
      <c r="B28" s="39"/>
      <c r="C28" s="40"/>
      <c r="D28" s="41"/>
      <c r="E28" s="81"/>
      <c r="F28" s="37"/>
      <c r="G28" s="45"/>
      <c r="H28" s="42"/>
    </row>
    <row r="29" spans="1:8" ht="26.1" customHeight="1">
      <c r="A29" s="82"/>
      <c r="B29" s="39"/>
      <c r="C29" s="40"/>
      <c r="D29" s="41"/>
      <c r="E29" s="81"/>
      <c r="F29" s="37"/>
      <c r="G29" s="45"/>
      <c r="H29" s="42"/>
    </row>
    <row r="30" spans="1:8" s="54" customFormat="1" ht="24" customHeight="1">
      <c r="A30" s="52"/>
      <c r="B30" s="77" t="s">
        <v>9</v>
      </c>
      <c r="C30" s="78"/>
      <c r="D30" s="53">
        <f>D24+D25+D26+D27+D28+D29</f>
        <v>0</v>
      </c>
      <c r="E30" s="52"/>
      <c r="F30" s="79" t="s">
        <v>9</v>
      </c>
      <c r="G30" s="79"/>
      <c r="H30" s="53">
        <f>H24+H25+H26+H27+H28+H29</f>
        <v>0</v>
      </c>
    </row>
    <row r="31" spans="1:8" ht="26.1" customHeight="1">
      <c r="A31" s="80" t="s">
        <v>12</v>
      </c>
      <c r="B31" s="39"/>
      <c r="C31" s="40"/>
      <c r="D31" s="41"/>
      <c r="E31" s="80" t="s">
        <v>12</v>
      </c>
      <c r="F31" s="37"/>
      <c r="G31" s="39"/>
      <c r="H31" s="40"/>
    </row>
    <row r="32" spans="1:8" ht="26.1" customHeight="1">
      <c r="A32" s="81"/>
      <c r="B32" s="39"/>
      <c r="C32" s="40"/>
      <c r="D32" s="41"/>
      <c r="E32" s="81"/>
      <c r="F32" s="37"/>
      <c r="G32" s="39"/>
      <c r="H32" s="40"/>
    </row>
    <row r="33" spans="1:8" ht="26.1" customHeight="1">
      <c r="A33" s="81"/>
      <c r="B33" s="39"/>
      <c r="C33" s="40"/>
      <c r="D33" s="41"/>
      <c r="E33" s="81"/>
      <c r="F33" s="37"/>
      <c r="G33" s="39"/>
      <c r="H33" s="40"/>
    </row>
    <row r="34" spans="1:8" ht="26.1" customHeight="1">
      <c r="A34" s="81"/>
      <c r="B34" s="39"/>
      <c r="C34" s="40"/>
      <c r="D34" s="41"/>
      <c r="E34" s="81"/>
      <c r="F34" s="37"/>
      <c r="G34" s="39"/>
      <c r="H34" s="40"/>
    </row>
    <row r="35" spans="1:8" ht="26.1" customHeight="1">
      <c r="A35" s="81"/>
      <c r="B35" s="39"/>
      <c r="C35" s="40"/>
      <c r="D35" s="41"/>
      <c r="E35" s="81"/>
      <c r="F35" s="37"/>
      <c r="G35" s="39"/>
      <c r="H35" s="40"/>
    </row>
    <row r="36" spans="1:8" ht="26.1" customHeight="1">
      <c r="A36" s="82"/>
      <c r="B36" s="39"/>
      <c r="C36" s="40"/>
      <c r="D36" s="41"/>
      <c r="E36" s="81"/>
      <c r="F36" s="37"/>
      <c r="G36" s="39"/>
      <c r="H36" s="40"/>
    </row>
    <row r="37" spans="1:8" s="54" customFormat="1" ht="24" customHeight="1">
      <c r="A37" s="52"/>
      <c r="B37" s="79" t="s">
        <v>9</v>
      </c>
      <c r="C37" s="79"/>
      <c r="D37" s="53">
        <f>D31+D32+D33+D34+D35+D36</f>
        <v>0</v>
      </c>
      <c r="E37" s="52"/>
      <c r="F37" s="52"/>
      <c r="G37" s="49" t="s">
        <v>9</v>
      </c>
      <c r="H37" s="51">
        <f>H31+H32+H33+H34+H35+H36</f>
        <v>0</v>
      </c>
    </row>
    <row r="38" spans="1:8" s="54" customFormat="1" ht="24" customHeight="1">
      <c r="A38" s="31"/>
      <c r="B38" s="79" t="s">
        <v>14</v>
      </c>
      <c r="C38" s="79"/>
      <c r="D38" s="53">
        <f>D23+D30+D37</f>
        <v>8875.7999999999993</v>
      </c>
      <c r="E38" s="55"/>
      <c r="F38" s="31"/>
      <c r="G38" s="48" t="s">
        <v>15</v>
      </c>
      <c r="H38" s="51">
        <f>H23+H30+H37</f>
        <v>8875.7999999999993</v>
      </c>
    </row>
    <row r="39" spans="1:8" ht="24" customHeight="1">
      <c r="B39" s="77" t="s">
        <v>16</v>
      </c>
      <c r="C39" s="78"/>
      <c r="D39" s="53">
        <f>D24+D31+D38</f>
        <v>8875.7999999999993</v>
      </c>
      <c r="E39" s="50"/>
      <c r="F39" s="29"/>
      <c r="G39" s="50"/>
      <c r="H39" s="50"/>
    </row>
  </sheetData>
  <mergeCells count="25">
    <mergeCell ref="B1:H1"/>
    <mergeCell ref="A10:H10"/>
    <mergeCell ref="B12:D12"/>
    <mergeCell ref="F12:H12"/>
    <mergeCell ref="A14:A22"/>
    <mergeCell ref="A2:H2"/>
    <mergeCell ref="A3:H3"/>
    <mergeCell ref="A6:H6"/>
    <mergeCell ref="B7:E7"/>
    <mergeCell ref="B8:E8"/>
    <mergeCell ref="A9:H9"/>
    <mergeCell ref="A4:H4"/>
    <mergeCell ref="A5:H5"/>
    <mergeCell ref="B23:C23"/>
    <mergeCell ref="F23:G23"/>
    <mergeCell ref="A24:A29"/>
    <mergeCell ref="E24:E29"/>
    <mergeCell ref="E14:E22"/>
    <mergeCell ref="B39:C39"/>
    <mergeCell ref="B30:C30"/>
    <mergeCell ref="F30:G30"/>
    <mergeCell ref="E31:E36"/>
    <mergeCell ref="A31:A36"/>
    <mergeCell ref="B37:C37"/>
    <mergeCell ref="B38:C38"/>
  </mergeCells>
  <pageMargins left="0.511811024" right="0.511811024" top="0.78740157499999996" bottom="0.78740157499999996" header="0.31496062000000002" footer="0.31496062000000002"/>
  <pageSetup paperSize="9" scale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2015</vt:lpstr>
      <vt:lpstr>2016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</dc:creator>
  <cp:lastModifiedBy>CRC1</cp:lastModifiedBy>
  <cp:lastPrinted>2019-11-05T13:50:59Z</cp:lastPrinted>
  <dcterms:created xsi:type="dcterms:W3CDTF">2016-04-27T13:33:26Z</dcterms:created>
  <dcterms:modified xsi:type="dcterms:W3CDTF">2022-08-23T19:15:40Z</dcterms:modified>
</cp:coreProperties>
</file>